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6" yWindow="576" windowWidth="18888" windowHeight="1096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Доходы!$3:$3</definedName>
    <definedName name="_xlnm.Print_Titles" localSheetId="2">Источники!$1:$4</definedName>
    <definedName name="_xlnm.Print_Titles" localSheetId="1">Расходы!$1:$4</definedName>
  </definedNames>
  <calcPr calcId="145621"/>
</workbook>
</file>

<file path=xl/calcChain.xml><?xml version="1.0" encoding="utf-8"?>
<calcChain xmlns="http://schemas.openxmlformats.org/spreadsheetml/2006/main">
  <c r="R14" i="4" l="1"/>
  <c r="R15" i="4"/>
  <c r="R16" i="4"/>
  <c r="R17" i="4"/>
  <c r="R18" i="4"/>
  <c r="R19" i="4"/>
  <c r="R20" i="4"/>
  <c r="R21" i="4"/>
  <c r="R22" i="4"/>
  <c r="R23" i="4"/>
  <c r="R24" i="4"/>
  <c r="R13" i="4"/>
  <c r="R10" i="4"/>
  <c r="R11" i="4"/>
  <c r="R9" i="4"/>
  <c r="R7" i="4"/>
  <c r="R5" i="4"/>
  <c r="P222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7" i="3"/>
  <c r="P5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6" i="2"/>
  <c r="R4" i="2"/>
</calcChain>
</file>

<file path=xl/sharedStrings.xml><?xml version="1.0" encoding="utf-8"?>
<sst xmlns="http://schemas.openxmlformats.org/spreadsheetml/2006/main" count="1482" uniqueCount="604">
  <si>
    <t xml:space="preserve">                                                               1. Доходы бюджета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</si>
  <si>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</si>
  <si>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</si>
  <si>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</si>
  <si>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</si>
  <si>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</si>
  <si>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</si>
  <si>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</si>
  <si>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</si>
  <si>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</si>
  <si>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</si>
  <si>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</si>
  <si>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Доходы бюджета - всего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</si>
  <si>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</si>
  <si>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</si>
  <si>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</si>
  <si>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</si>
  <si>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</si>
  <si>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</si>
  <si>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</si>
  <si>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</si>
  <si>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</si>
  <si>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</si>
  <si>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</si>
  <si>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</si>
  <si>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</si>
  <si>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</si>
  <si>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</si>
  <si>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</si>
  <si>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</si>
  <si>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</si>
  <si>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</si>
  <si>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</si>
  <si>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</si>
  <si>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</si>
  <si>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</si>
  <si>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</si>
  <si>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</si>
  <si>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</si>
  <si>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</si>
  <si>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</si>
  <si>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</si>
  <si>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</si>
  <si>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</si>
  <si>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</si>
  <si>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</si>
  <si>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</si>
  <si>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</si>
  <si>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</si>
  <si>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</si>
  <si>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</si>
  <si>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</si>
  <si>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</si>
  <si>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</si>
  <si>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</si>
  <si>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</si>
  <si>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</si>
  <si>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</si>
  <si>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</si>
  <si>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</si>
  <si>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</si>
  <si>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</si>
  <si>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</si>
  <si>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</si>
  <si>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</si>
  <si>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</si>
  <si>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</si>
  <si>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</si>
  <si>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</si>
  <si>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</si>
  <si>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</si>
  <si>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</si>
  <si>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</si>
  <si>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</si>
  <si>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</si>
  <si>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</si>
  <si>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</si>
  <si>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</si>
  <si>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</si>
  <si>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</si>
  <si>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</si>
  <si>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</si>
  <si>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</si>
  <si>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</si>
  <si>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</si>
  <si>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</si>
  <si>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</si>
  <si>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</si>
  <si>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</si>
  <si>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</si>
  <si>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</si>
  <si>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</si>
  <si>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</si>
  <si>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</si>
  <si>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</si>
  <si>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</si>
  <si>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</si>
  <si>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</si>
  <si>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</si>
  <si>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</si>
  <si>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</si>
  <si>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</si>
  <si>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</si>
  <si>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</si>
  <si>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</si>
  <si>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</si>
  <si>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</si>
  <si>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</si>
  <si>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</si>
  <si>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</si>
  <si>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</si>
  <si>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</si>
  <si>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</si>
  <si>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</si>
  <si>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</si>
  <si>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</si>
  <si>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</si>
  <si>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</si>
  <si>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</si>
  <si>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</si>
  <si>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</si>
  <si>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</si>
  <si>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</si>
  <si>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</si>
  <si>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</si>
  <si>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</si>
  <si>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</si>
  <si>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</si>
  <si>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</si>
  <si>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</si>
  <si>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</si>
  <si>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</si>
  <si>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</si>
  <si>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</si>
  <si>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</si>
  <si>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</si>
  <si>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</si>
  <si>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</si>
  <si>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</si>
  <si>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</si>
  <si>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</si>
  <si>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</si>
  <si>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</si>
  <si>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</si>
  <si>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</si>
  <si>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</si>
  <si>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</si>
  <si>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</si>
  <si>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</si>
  <si>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</si>
  <si>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</si>
  <si>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</si>
  <si>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</si>
  <si>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</si>
  <si>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</si>
  <si>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</si>
  <si>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</si>
  <si>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</si>
  <si>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</si>
  <si>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</si>
  <si>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</si>
  <si>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</si>
  <si>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</si>
  <si>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</si>
  <si>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</si>
  <si>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</si>
  <si>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</si>
  <si>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</si>
  <si>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</si>
  <si>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</si>
  <si>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</si>
  <si>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</si>
  <si>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</si>
  <si>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</si>
  <si>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</si>
  <si>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</si>
  <si>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</si>
  <si>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</si>
  <si>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</si>
  <si>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</si>
  <si>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</si>
  <si>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</si>
  <si>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</si>
  <si>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</si>
  <si>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</si>
  <si>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</si>
  <si>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</si>
  <si>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</si>
  <si>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</si>
  <si>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</si>
  <si>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</si>
  <si>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</si>
  <si>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</si>
  <si>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</si>
  <si>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</si>
  <si>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</si>
  <si>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</si>
  <si>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</si>
  <si>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</si>
  <si>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</si>
  <si>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</si>
  <si>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</si>
  <si>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</si>
  <si>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</si>
  <si>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</si>
  <si>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</si>
  <si>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</si>
  <si>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</si>
  <si>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</si>
  <si>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</si>
  <si>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</si>
  <si>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</si>
  <si>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</si>
  <si>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</si>
  <si>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</si>
  <si>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</si>
  <si>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</si>
  <si>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</si>
  <si>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</si>
  <si>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</si>
  <si>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</si>
  <si>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районов на развитие сети учреждений культурно-досугового типа</t>
  </si>
  <si>
    <t xml:space="preserve"> 000 2022551305 0000 150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</si>
  <si>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</si>
  <si>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</si>
  <si>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</si>
  <si>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</si>
  <si>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</si>
  <si>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</si>
  <si>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</si>
  <si>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</si>
  <si>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</si>
  <si>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</si>
  <si>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</si>
  <si>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</si>
  <si>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</si>
  <si>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</si>
  <si>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</si>
  <si>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</si>
  <si>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</si>
  <si>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</si>
  <si>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</si>
  <si>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</si>
  <si>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</si>
  <si>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</si>
  <si>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</si>
  <si>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</si>
  <si>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</si>
  <si>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</si>
  <si>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</si>
  <si>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</si>
  <si>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</si>
  <si>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</si>
  <si>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</si>
  <si>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</si>
  <si>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</si>
  <si>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</si>
  <si>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</si>
  <si>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</si>
  <si>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БЕЗВОЗМЕЗДНЫЕ ПОСТУПЛЕНИЯ ОТ НЕГОСУДАРСТВЕННЫХ ОРГАНИЗАЦИЙ</t>
  </si>
  <si>
    <t xml:space="preserve"> 000 2040000000 0000 000</t>
  </si>
  <si>
    <t>Безвозмездные поступления от негосударственных организаций в бюджеты муниципальных районов</t>
  </si>
  <si>
    <t xml:space="preserve"> 000 2040500005 0000 150</t>
  </si>
  <si>
    <t>Прочие безвозмездные поступления от негосударственных организаций в бюджеты муниципальных районов</t>
  </si>
  <si>
    <t xml:space="preserve"> 000 2040509905 0000 150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</si>
  <si>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</si>
  <si>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</si>
  <si>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</si>
  <si>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</si>
  <si>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</si>
  <si>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</si>
  <si>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</si>
  <si>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</si>
  <si>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</si>
  <si>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</si>
  <si>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</si>
  <si>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</si>
  <si>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</si>
  <si>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</si>
  <si>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</si>
  <si>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</si>
  <si>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</si>
  <si>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</si>
  <si>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</si>
  <si>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</si>
  <si>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</si>
  <si>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</si>
  <si>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</si>
  <si>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</si>
  <si>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</si>
  <si>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</si>
  <si>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</si>
  <si>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</si>
  <si>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</si>
  <si>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</si>
  <si>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</si>
  <si>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</si>
  <si>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</si>
  <si>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</si>
  <si>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</si>
  <si>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</si>
  <si>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</si>
  <si>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</si>
  <si>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</si>
  <si>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</si>
  <si>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</si>
  <si>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</si>
  <si>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</si>
  <si>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</si>
  <si>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</si>
  <si>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</si>
  <si>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</si>
  <si>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</si>
  <si>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</si>
  <si>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</si>
  <si>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</si>
  <si>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</si>
  <si>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</si>
  <si>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</si>
  <si>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</si>
  <si>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</si>
  <si>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</si>
  <si>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</si>
  <si>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</si>
  <si>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</si>
  <si>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</si>
  <si>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</si>
  <si>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</si>
  <si>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</si>
  <si>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</si>
  <si>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</si>
  <si>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</si>
  <si>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</si>
  <si>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</si>
  <si>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</si>
  <si>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</si>
  <si>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</si>
  <si>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</si>
  <si>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</si>
  <si>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</si>
  <si>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</si>
  <si>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</si>
  <si>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</si>
  <si>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</si>
  <si>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</si>
  <si>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</si>
  <si>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</si>
  <si>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</si>
  <si>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</si>
  <si>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</si>
  <si>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</si>
  <si>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</si>
  <si>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</si>
  <si>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</si>
  <si>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</si>
  <si>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</si>
  <si>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</si>
  <si>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</si>
  <si>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</si>
  <si>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</si>
  <si>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</si>
  <si>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</si>
  <si>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</si>
  <si>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</si>
  <si>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</si>
  <si>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</si>
  <si>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</si>
  <si>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</si>
  <si>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</si>
  <si>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</si>
  <si>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</si>
  <si>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</si>
  <si>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</si>
  <si>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</si>
  <si>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</si>
  <si>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</si>
  <si>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</si>
  <si>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</si>
  <si>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</si>
  <si>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</si>
  <si>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</si>
  <si>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</si>
  <si>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</si>
  <si>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</si>
  <si>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</si>
  <si>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</si>
  <si>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</si>
  <si>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</si>
  <si>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</si>
  <si>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</si>
  <si>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</si>
  <si>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</si>
  <si>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</si>
  <si>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</si>
  <si>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</si>
  <si>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000 0501 0000000000 800</t>
  </si>
  <si>
    <t>Исполнение судебных актов</t>
  </si>
  <si>
    <t xml:space="preserve"> 000 0501 0000000000 830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</si>
  <si>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</si>
  <si>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</si>
  <si>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</si>
  <si>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</si>
  <si>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</si>
  <si>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</si>
  <si>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</si>
  <si>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</si>
  <si>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000 0502 0000000000 812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</si>
  <si>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</si>
  <si>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</si>
  <si>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</si>
  <si>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</si>
  <si>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</si>
  <si>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</si>
  <si>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000 0503 0000000000 830</t>
  </si>
  <si>
    <t xml:space="preserve"> 000 0503 0000000000 831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</si>
  <si>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</si>
  <si>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</si>
  <si>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</si>
  <si>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</si>
  <si>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</si>
  <si>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</si>
  <si>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</si>
  <si>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</si>
  <si>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</si>
  <si>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</si>
  <si>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</si>
  <si>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</si>
  <si>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</si>
  <si>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</si>
  <si>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</si>
  <si>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</si>
  <si>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</si>
  <si>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</si>
  <si>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</si>
  <si>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</si>
  <si>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</si>
  <si>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</si>
  <si>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</si>
  <si>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</si>
  <si>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</si>
  <si>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</si>
  <si>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</si>
  <si>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</si>
  <si>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</si>
  <si>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</si>
  <si>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</si>
  <si>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</si>
  <si>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</si>
  <si>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</si>
  <si>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Социальное обеспечение и иные выплаты населению</t>
  </si>
  <si>
    <t xml:space="preserve"> 000 0707 0000000000 300</t>
  </si>
  <si>
    <t>Социальные выплаты гражданам, кроме публичных нормативных социальных выплат</t>
  </si>
  <si>
    <t xml:space="preserve"> 000 0707 0000000000 320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</si>
  <si>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</si>
  <si>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</si>
  <si>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000 0707 0000000000 600</t>
  </si>
  <si>
    <t>Субсидии автономным учреждениям</t>
  </si>
  <si>
    <t xml:space="preserve"> 000 0707 0000000000 620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</si>
  <si>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</si>
  <si>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000 0707 0000000000 621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</si>
  <si>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</si>
  <si>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</si>
  <si>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</si>
  <si>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</si>
  <si>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</si>
  <si>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</si>
  <si>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</si>
  <si>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</si>
  <si>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</si>
  <si>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</si>
  <si>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</si>
  <si>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</si>
  <si>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</si>
  <si>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</si>
  <si>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</si>
  <si>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</si>
  <si>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</si>
  <si>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</si>
  <si>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</si>
  <si>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</si>
  <si>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</si>
  <si>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</si>
  <si>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</si>
  <si>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</si>
  <si>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</si>
  <si>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</si>
  <si>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</si>
  <si>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</si>
  <si>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</si>
  <si>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</si>
  <si>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</si>
  <si>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</si>
  <si>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</si>
  <si>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</si>
  <si>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</si>
  <si>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</si>
  <si>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</si>
  <si>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</si>
  <si>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</si>
  <si>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</si>
  <si>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</si>
  <si>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</si>
  <si>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</si>
  <si>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</si>
  <si>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</si>
  <si>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</si>
  <si>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</si>
  <si>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</si>
  <si>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</si>
  <si>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</si>
  <si>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</si>
  <si>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</si>
  <si>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</si>
  <si>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</si>
  <si>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</si>
  <si>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</si>
  <si>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</si>
  <si>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</si>
  <si>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</si>
  <si>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</si>
  <si>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</si>
  <si>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</si>
  <si>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</si>
  <si>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</si>
  <si>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</si>
  <si>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</si>
  <si>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</si>
  <si>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</si>
  <si>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</si>
  <si>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</si>
  <si>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</si>
  <si>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</si>
  <si>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</si>
  <si>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</si>
  <si>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</si>
  <si>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</si>
  <si>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</si>
  <si>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</si>
  <si>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000 1101 0000000000 830</t>
  </si>
  <si>
    <t xml:space="preserve"> 000 1101 0000000000 831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</si>
  <si>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</si>
  <si>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</si>
  <si>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</si>
  <si>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</si>
  <si>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</si>
  <si>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</si>
  <si>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</si>
  <si>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</si>
  <si>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</si>
  <si>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</si>
  <si>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</si>
  <si>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</si>
  <si>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</si>
  <si>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</si>
  <si>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000 1202 0000000000 811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</si>
  <si>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</si>
  <si>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</si>
  <si>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</si>
  <si>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</si>
  <si>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</si>
  <si>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</si>
  <si>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</si>
  <si>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</si>
  <si>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</si>
  <si>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</si>
  <si>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</si>
  <si>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</si>
  <si>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</si>
  <si>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</si>
  <si>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</si>
  <si>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</si>
  <si>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</si>
  <si>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</si>
  <si>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</si>
  <si>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</si>
  <si>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</si>
  <si>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</si>
  <si>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</si>
  <si>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</si>
  <si>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</si>
  <si>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</si>
  <si>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</si>
  <si>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</si>
  <si>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</si>
  <si>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</si>
  <si>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</si>
  <si>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</si>
  <si>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</si>
  <si>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</si>
  <si>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</si>
  <si>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</si>
  <si>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</si>
  <si>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</si>
  <si>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</si>
  <si>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</si>
  <si>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</si>
  <si>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</si>
  <si>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</si>
  <si>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</si>
  <si>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</si>
  <si>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</si>
  <si>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 xml:space="preserve">Отчет об исполнении бюджета Дергачевского муниципального района за 1 полугодие 2023 года
</t>
  </si>
  <si>
    <t>Коды бюджетной классификации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</si>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</sst>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33" xfId="68" applyNumberFormat="1" applyProtection="1">
      <alignment horizontal="right"/>
    </xf>
    <xf numFmtId="0" fontId="7" fillId="0" borderId="35" xfId="73" applyNumberFormat="1" applyProtection="1"/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7" fillId="0" borderId="1" xfId="24">
      <alignment horizontal="right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0" fontId="16" fillId="0" borderId="1" xfId="0" applyFont="1" applyBorder="1" applyProtection="1">
      <protection locked="0"/>
    </xf>
    <xf numFmtId="49" fontId="7" fillId="0" borderId="18" xfId="35" applyBorder="1">
      <alignment horizontal="center" vertical="center" wrapText="1"/>
    </xf>
    <xf numFmtId="0" fontId="7" fillId="0" borderId="63" xfId="12" applyNumberFormat="1" applyBorder="1" applyProtection="1">
      <alignment horizontal="left"/>
    </xf>
    <xf numFmtId="49" fontId="7" fillId="0" borderId="63" xfId="23" applyNumberFormat="1" applyBorder="1" applyProtection="1"/>
    <xf numFmtId="0" fontId="4" fillId="0" borderId="63" xfId="5" applyNumberFormat="1" applyBorder="1" applyProtection="1"/>
    <xf numFmtId="49" fontId="3" fillId="0" borderId="64" xfId="35" applyFont="1" applyBorder="1" applyProtection="1">
      <alignment horizontal="center" vertical="center" wrapText="1"/>
      <protection locked="0"/>
    </xf>
    <xf numFmtId="49" fontId="3" fillId="0" borderId="64" xfId="35" applyFont="1" applyBorder="1" applyProtection="1">
      <alignment horizontal="center" vertical="center" wrapText="1"/>
    </xf>
    <xf numFmtId="49" fontId="1" fillId="0" borderId="18" xfId="37" applyNumberFormat="1" applyFont="1" applyProtection="1">
      <alignment horizontal="center" vertical="center" wrapText="1"/>
    </xf>
    <xf numFmtId="0" fontId="3" fillId="0" borderId="19" xfId="39" applyNumberFormat="1" applyFont="1" applyProtection="1">
      <alignment horizontal="left" wrapText="1"/>
    </xf>
    <xf numFmtId="0" fontId="3" fillId="0" borderId="25" xfId="46" applyNumberFormat="1" applyFont="1" applyProtection="1">
      <alignment horizontal="left" wrapText="1" indent="1"/>
    </xf>
    <xf numFmtId="0" fontId="3" fillId="0" borderId="22" xfId="53" applyNumberFormat="1" applyFont="1" applyProtection="1">
      <alignment horizontal="left" wrapText="1" indent="2"/>
    </xf>
    <xf numFmtId="49" fontId="3" fillId="0" borderId="21" xfId="41" applyNumberFormat="1" applyFont="1" applyProtection="1">
      <alignment horizontal="center"/>
    </xf>
    <xf numFmtId="4" fontId="3" fillId="0" borderId="16" xfId="42" applyNumberFormat="1" applyFont="1" applyProtection="1">
      <alignment horizontal="right"/>
    </xf>
    <xf numFmtId="4" fontId="3" fillId="0" borderId="22" xfId="43" applyNumberFormat="1" applyFont="1" applyProtection="1">
      <alignment horizontal="right"/>
    </xf>
    <xf numFmtId="49" fontId="3" fillId="0" borderId="27" xfId="48" applyNumberFormat="1" applyFont="1" applyProtection="1">
      <alignment horizontal="center"/>
    </xf>
    <xf numFmtId="49" fontId="3" fillId="0" borderId="1" xfId="52" applyNumberFormat="1" applyFont="1" applyProtection="1">
      <alignment horizontal="center"/>
    </xf>
    <xf numFmtId="49" fontId="3" fillId="0" borderId="16" xfId="55" applyNumberFormat="1" applyFont="1" applyProtection="1">
      <alignment horizontal="center"/>
    </xf>
    <xf numFmtId="0" fontId="3" fillId="0" borderId="63" xfId="1" applyNumberFormat="1" applyFont="1" applyBorder="1" applyProtection="1"/>
    <xf numFmtId="49" fontId="7" fillId="0" borderId="24" xfId="35" applyBorder="1">
      <alignment horizontal="center" vertical="center" wrapText="1"/>
    </xf>
    <xf numFmtId="49" fontId="7" fillId="0" borderId="65" xfId="37" applyNumberFormat="1" applyBorder="1" applyProtection="1">
      <alignment horizontal="center" vertical="center" wrapText="1"/>
    </xf>
    <xf numFmtId="0" fontId="7" fillId="0" borderId="1" xfId="62" applyNumberFormat="1" applyBorder="1" applyProtection="1">
      <alignment horizontal="left"/>
    </xf>
    <xf numFmtId="49" fontId="7" fillId="0" borderId="1" xfId="63" applyNumberFormat="1" applyBorder="1" applyProtection="1"/>
    <xf numFmtId="0" fontId="7" fillId="0" borderId="1" xfId="64" applyNumberFormat="1" applyBorder="1" applyProtection="1"/>
    <xf numFmtId="49" fontId="3" fillId="0" borderId="60" xfId="35" applyFont="1" applyBorder="1" applyProtection="1">
      <alignment horizontal="center" vertical="center" wrapText="1"/>
      <protection locked="0"/>
    </xf>
    <xf numFmtId="49" fontId="7" fillId="0" borderId="60" xfId="35" applyNumberFormat="1" applyBorder="1" applyProtection="1">
      <alignment horizontal="center" vertical="center" wrapText="1"/>
    </xf>
    <xf numFmtId="49" fontId="3" fillId="0" borderId="60" xfId="35" applyFont="1" applyBorder="1" applyProtection="1">
      <alignment horizontal="center" vertical="center" wrapText="1"/>
    </xf>
    <xf numFmtId="49" fontId="7" fillId="0" borderId="60" xfId="35" applyBorder="1">
      <alignment horizontal="center" vertical="center" wrapText="1"/>
    </xf>
    <xf numFmtId="49" fontId="7" fillId="0" borderId="60" xfId="37" applyNumberFormat="1" applyBorder="1" applyProtection="1">
      <alignment horizontal="center" vertical="center" wrapText="1"/>
    </xf>
    <xf numFmtId="0" fontId="3" fillId="0" borderId="12" xfId="72" applyNumberFormat="1" applyFont="1" applyProtection="1"/>
    <xf numFmtId="0" fontId="3" fillId="0" borderId="31" xfId="74" applyNumberFormat="1" applyFont="1" applyProtection="1">
      <alignment horizontal="left" wrapText="1"/>
    </xf>
    <xf numFmtId="49" fontId="3" fillId="0" borderId="37" xfId="76" applyNumberFormat="1" applyFont="1" applyProtection="1">
      <alignment horizontal="center" wrapText="1"/>
    </xf>
    <xf numFmtId="4" fontId="3" fillId="0" borderId="21" xfId="77" applyNumberFormat="1" applyFont="1" applyProtection="1">
      <alignment horizontal="right"/>
    </xf>
    <xf numFmtId="4" fontId="3" fillId="0" borderId="38" xfId="78" applyNumberFormat="1" applyFont="1" applyProtection="1">
      <alignment horizontal="right"/>
    </xf>
    <xf numFmtId="0" fontId="3" fillId="0" borderId="9" xfId="79" applyNumberFormat="1" applyFont="1" applyProtection="1">
      <alignment horizontal="left" wrapText="1"/>
    </xf>
    <xf numFmtId="0" fontId="3" fillId="0" borderId="36" xfId="75" applyNumberFormat="1" applyFont="1" applyProtection="1">
      <alignment horizontal="center" wrapText="1"/>
    </xf>
    <xf numFmtId="0" fontId="3" fillId="0" borderId="66" xfId="65" applyNumberFormat="1" applyFont="1" applyBorder="1" applyProtection="1">
      <alignment horizontal="left" wrapText="1"/>
    </xf>
    <xf numFmtId="0" fontId="3" fillId="0" borderId="67" xfId="46" applyNumberFormat="1" applyFont="1" applyBorder="1" applyProtection="1">
      <alignment horizontal="left" wrapText="1" indent="1"/>
    </xf>
    <xf numFmtId="0" fontId="3" fillId="0" borderId="24" xfId="53" applyNumberFormat="1" applyFont="1" applyBorder="1" applyProtection="1">
      <alignment horizontal="left" wrapText="1" indent="2"/>
    </xf>
    <xf numFmtId="4" fontId="7" fillId="0" borderId="68" xfId="68" applyNumberFormat="1" applyBorder="1" applyProtection="1">
      <alignment horizontal="right"/>
    </xf>
    <xf numFmtId="49" fontId="7" fillId="0" borderId="31" xfId="71" applyNumberFormat="1" applyBorder="1" applyProtection="1">
      <alignment horizontal="center"/>
    </xf>
    <xf numFmtId="4" fontId="7" fillId="0" borderId="17" xfId="42" applyNumberFormat="1" applyBorder="1" applyProtection="1">
      <alignment horizontal="right"/>
    </xf>
    <xf numFmtId="0" fontId="3" fillId="0" borderId="69" xfId="73" applyNumberFormat="1" applyFont="1" applyBorder="1" applyProtection="1"/>
    <xf numFmtId="0" fontId="3" fillId="0" borderId="2" xfId="72" applyNumberFormat="1" applyFont="1" applyBorder="1" applyProtection="1"/>
    <xf numFmtId="49" fontId="3" fillId="0" borderId="60" xfId="66" applyNumberFormat="1" applyFont="1" applyBorder="1" applyProtection="1">
      <alignment horizontal="center" wrapText="1"/>
    </xf>
    <xf numFmtId="4" fontId="3" fillId="0" borderId="60" xfId="67" applyNumberFormat="1" applyFont="1" applyBorder="1" applyProtection="1">
      <alignment horizontal="right"/>
    </xf>
    <xf numFmtId="4" fontId="3" fillId="0" borderId="60" xfId="68" applyNumberFormat="1" applyFont="1" applyBorder="1" applyProtection="1">
      <alignment horizontal="right"/>
    </xf>
    <xf numFmtId="0" fontId="3" fillId="0" borderId="60" xfId="69" applyNumberFormat="1" applyFont="1" applyBorder="1" applyProtection="1">
      <alignment horizontal="left" wrapText="1"/>
    </xf>
    <xf numFmtId="49" fontId="3" fillId="0" borderId="60" xfId="40" applyNumberFormat="1" applyFont="1" applyBorder="1" applyProtection="1">
      <alignment horizontal="center" wrapText="1"/>
    </xf>
    <xf numFmtId="49" fontId="3" fillId="0" borderId="60" xfId="55" applyNumberFormat="1" applyFont="1" applyBorder="1" applyProtection="1">
      <alignment horizontal="center"/>
    </xf>
    <xf numFmtId="49" fontId="3" fillId="0" borderId="60" xfId="71" applyNumberFormat="1" applyFont="1" applyBorder="1" applyProtection="1">
      <alignment horizontal="center"/>
    </xf>
    <xf numFmtId="0" fontId="3" fillId="0" borderId="60" xfId="49" applyNumberFormat="1" applyFont="1" applyBorder="1" applyProtection="1">
      <alignment horizontal="left" wrapText="1" indent="1"/>
    </xf>
    <xf numFmtId="49" fontId="3" fillId="0" borderId="60" xfId="70" applyNumberFormat="1" applyFont="1" applyBorder="1" applyProtection="1">
      <alignment horizontal="center" wrapText="1"/>
    </xf>
    <xf numFmtId="4" fontId="3" fillId="0" borderId="60" xfId="42" applyNumberFormat="1" applyFont="1" applyBorder="1" applyProtection="1">
      <alignment horizontal="right"/>
    </xf>
    <xf numFmtId="4" fontId="3" fillId="0" borderId="60" xfId="43" applyNumberFormat="1" applyFont="1" applyBorder="1" applyProtection="1">
      <alignment horizontal="right"/>
    </xf>
    <xf numFmtId="0" fontId="3" fillId="0" borderId="60" xfId="53" applyNumberFormat="1" applyFont="1" applyBorder="1" applyProtection="1">
      <alignment horizontal="left" wrapText="1" indent="2"/>
    </xf>
    <xf numFmtId="49" fontId="3" fillId="0" borderId="60" xfId="54" applyNumberFormat="1" applyFont="1" applyBorder="1" applyProtection="1">
      <alignment horizontal="center"/>
    </xf>
    <xf numFmtId="0" fontId="1" fillId="0" borderId="32" xfId="65" applyNumberFormat="1" applyFont="1" applyProtection="1">
      <alignment horizontal="left" wrapText="1"/>
    </xf>
    <xf numFmtId="49" fontId="1" fillId="0" borderId="20" xfId="40" applyNumberFormat="1" applyFont="1" applyProtection="1">
      <alignment horizontal="center" wrapText="1"/>
    </xf>
    <xf numFmtId="49" fontId="1" fillId="0" borderId="21" xfId="41" applyNumberFormat="1" applyFont="1" applyProtection="1">
      <alignment horizontal="center"/>
    </xf>
    <xf numFmtId="4" fontId="1" fillId="0" borderId="16" xfId="42" applyNumberFormat="1" applyFont="1" applyProtection="1">
      <alignment horizontal="right"/>
    </xf>
    <xf numFmtId="0" fontId="1" fillId="0" borderId="25" xfId="86" applyNumberFormat="1" applyFont="1" applyProtection="1">
      <alignment horizontal="left" wrapText="1"/>
    </xf>
    <xf numFmtId="49" fontId="1" fillId="0" borderId="26" xfId="47" applyNumberFormat="1" applyFont="1" applyProtection="1">
      <alignment horizontal="center" wrapText="1"/>
    </xf>
    <xf numFmtId="49" fontId="1" fillId="0" borderId="27" xfId="48" applyNumberFormat="1" applyFont="1" applyProtection="1">
      <alignment horizontal="center"/>
    </xf>
    <xf numFmtId="0" fontId="3" fillId="0" borderId="27" xfId="89" applyNumberFormat="1" applyFont="1" applyProtection="1"/>
    <xf numFmtId="0" fontId="1" fillId="0" borderId="32" xfId="91" applyNumberFormat="1" applyFont="1" applyProtection="1">
      <alignment horizontal="left" wrapText="1" indent="1"/>
    </xf>
    <xf numFmtId="49" fontId="1" fillId="0" borderId="40" xfId="92" applyNumberFormat="1" applyFont="1" applyProtection="1">
      <alignment horizontal="center" wrapText="1"/>
    </xf>
    <xf numFmtId="49" fontId="1" fillId="0" borderId="18" xfId="85" applyNumberFormat="1" applyFont="1" applyProtection="1">
      <alignment horizontal="center"/>
    </xf>
    <xf numFmtId="4" fontId="1" fillId="0" borderId="18" xfId="67" applyNumberFormat="1" applyFont="1" applyProtection="1">
      <alignment horizontal="right"/>
    </xf>
    <xf numFmtId="0" fontId="1" fillId="0" borderId="25" xfId="94" applyNumberFormat="1" applyFont="1" applyProtection="1">
      <alignment horizontal="left" wrapText="1" indent="2"/>
    </xf>
    <xf numFmtId="0" fontId="1" fillId="0" borderId="22" xfId="53" applyNumberFormat="1" applyFont="1" applyProtection="1">
      <alignment horizontal="left" wrapText="1" indent="2"/>
    </xf>
    <xf numFmtId="49" fontId="1" fillId="0" borderId="40" xfId="96" applyNumberFormat="1" applyFont="1" applyProtection="1">
      <alignment horizontal="center"/>
    </xf>
    <xf numFmtId="0" fontId="3" fillId="0" borderId="61" xfId="20" applyNumberFormat="1" applyFont="1" applyBorder="1" applyAlignment="1" applyProtection="1">
      <alignment horizontal="center" wrapText="1"/>
    </xf>
    <xf numFmtId="0" fontId="3" fillId="0" borderId="62" xfId="20" applyNumberFormat="1" applyFont="1" applyBorder="1" applyAlignmen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view="pageBreakPreview" zoomScale="123" zoomScaleNormal="108" zoomScaleSheetLayoutView="123" zoomScalePageLayoutView="70" workbookViewId="0">
      <selection activeCell="I3" sqref="I3"/>
    </sheetView>
  </sheetViews>
  <sheetFormatPr defaultColWidth="9.44140625" defaultRowHeight="14.4" x14ac:dyDescent="0.3"/>
  <cols>
    <col min="1" max="1" width="54" style="1" customWidth="1"/>
    <col min="2" max="2" width="25.44140625" style="1" customWidth="1"/>
    <col min="3" max="8" width="9.44140625" style="1" hidden="1"/>
    <col min="9" max="9" width="15.5546875" style="1" customWidth="1"/>
    <col min="10" max="15" width="9.44140625" style="1" hidden="1"/>
    <col min="16" max="16" width="15.88671875" style="1" customWidth="1"/>
    <col min="17" max="17" width="9.44140625" style="1" hidden="1"/>
    <col min="18" max="18" width="17.5546875" style="1" customWidth="1"/>
    <col min="19" max="16384" width="9.44140625" style="1"/>
  </cols>
  <sheetData>
    <row r="1" spans="1:18" s="34" customFormat="1" ht="78" customHeight="1" x14ac:dyDescent="0.3">
      <c r="A1" s="105" t="s">
        <v>601</v>
      </c>
      <c r="B1" s="106"/>
      <c r="C1" s="106"/>
      <c r="D1" s="106"/>
      <c r="E1" s="106"/>
      <c r="F1" s="106"/>
      <c r="G1" s="106"/>
      <c r="H1" s="106"/>
      <c r="I1" s="106"/>
    </row>
    <row r="2" spans="1:18" ht="24.75" customHeight="1" thickBot="1" x14ac:dyDescent="0.35">
      <c r="A2" s="51" t="s">
        <v>0</v>
      </c>
      <c r="B2" s="36"/>
      <c r="C2" s="37"/>
      <c r="D2" s="37"/>
      <c r="E2" s="37"/>
      <c r="F2" s="37"/>
      <c r="G2" s="37"/>
      <c r="H2" s="37"/>
      <c r="I2" s="37"/>
      <c r="J2" s="38"/>
      <c r="K2" s="38"/>
      <c r="L2" s="38"/>
      <c r="M2" s="38"/>
      <c r="N2" s="38"/>
      <c r="O2" s="38"/>
      <c r="P2" s="38"/>
      <c r="Q2" s="31"/>
      <c r="R2" s="4"/>
    </row>
    <row r="3" spans="1:18" ht="140.4" customHeight="1" thickBot="1" x14ac:dyDescent="0.35">
      <c r="A3" s="35"/>
      <c r="B3" s="39" t="s">
        <v>602</v>
      </c>
      <c r="C3" s="41" t="s">
        <v>3</v>
      </c>
      <c r="D3" s="41" t="s">
        <v>4</v>
      </c>
      <c r="E3" s="41" t="s">
        <v>5</v>
      </c>
      <c r="F3" s="41" t="s">
        <v>6</v>
      </c>
      <c r="G3" s="41" t="s">
        <v>7</v>
      </c>
      <c r="H3" s="41" t="s">
        <v>8</v>
      </c>
      <c r="I3" s="40" t="s">
        <v>1</v>
      </c>
      <c r="J3" s="41" t="s">
        <v>3</v>
      </c>
      <c r="K3" s="41" t="s">
        <v>10</v>
      </c>
      <c r="L3" s="41" t="s">
        <v>5</v>
      </c>
      <c r="M3" s="41" t="s">
        <v>6</v>
      </c>
      <c r="N3" s="41" t="s">
        <v>7</v>
      </c>
      <c r="O3" s="41" t="s">
        <v>8</v>
      </c>
      <c r="P3" s="40" t="s">
        <v>2</v>
      </c>
      <c r="Q3" s="41" t="s">
        <v>11</v>
      </c>
      <c r="R3" s="40" t="s">
        <v>603</v>
      </c>
    </row>
    <row r="4" spans="1:18" ht="21.75" customHeight="1" x14ac:dyDescent="0.3">
      <c r="A4" s="42" t="s">
        <v>12</v>
      </c>
      <c r="B4" s="45" t="s">
        <v>13</v>
      </c>
      <c r="C4" s="46">
        <v>0</v>
      </c>
      <c r="D4" s="46">
        <v>0</v>
      </c>
      <c r="E4" s="46">
        <v>0</v>
      </c>
      <c r="F4" s="46">
        <v>0</v>
      </c>
      <c r="G4" s="46">
        <v>0</v>
      </c>
      <c r="H4" s="46">
        <v>0</v>
      </c>
      <c r="I4" s="46">
        <v>614906938.29999995</v>
      </c>
      <c r="J4" s="46">
        <v>0</v>
      </c>
      <c r="K4" s="46">
        <v>0</v>
      </c>
      <c r="L4" s="46">
        <v>0</v>
      </c>
      <c r="M4" s="46">
        <v>0</v>
      </c>
      <c r="N4" s="46">
        <v>0</v>
      </c>
      <c r="O4" s="46">
        <v>0</v>
      </c>
      <c r="P4" s="46">
        <v>282831131.05000001</v>
      </c>
      <c r="Q4" s="47">
        <v>0</v>
      </c>
      <c r="R4" s="46">
        <f>I4-P4</f>
        <v>332075807.24999994</v>
      </c>
    </row>
    <row r="5" spans="1:18" ht="15" customHeight="1" x14ac:dyDescent="0.3">
      <c r="A5" s="43" t="s">
        <v>14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9"/>
      <c r="R5" s="48"/>
    </row>
    <row r="6" spans="1:18" x14ac:dyDescent="0.3">
      <c r="A6" s="44" t="s">
        <v>15</v>
      </c>
      <c r="B6" s="50" t="s">
        <v>16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46">
        <v>0</v>
      </c>
      <c r="I6" s="46">
        <v>91762106.799999997</v>
      </c>
      <c r="J6" s="46">
        <v>0</v>
      </c>
      <c r="K6" s="46">
        <v>0</v>
      </c>
      <c r="L6" s="46">
        <v>0</v>
      </c>
      <c r="M6" s="46">
        <v>0</v>
      </c>
      <c r="N6" s="46">
        <v>0</v>
      </c>
      <c r="O6" s="46">
        <v>0</v>
      </c>
      <c r="P6" s="46">
        <v>29351118.620000001</v>
      </c>
      <c r="Q6" s="47">
        <v>0</v>
      </c>
      <c r="R6" s="46">
        <f>I6-P6</f>
        <v>62410988.179999992</v>
      </c>
    </row>
    <row r="7" spans="1:18" x14ac:dyDescent="0.3">
      <c r="A7" s="44" t="s">
        <v>17</v>
      </c>
      <c r="B7" s="50" t="s">
        <v>18</v>
      </c>
      <c r="C7" s="46">
        <v>0</v>
      </c>
      <c r="D7" s="46">
        <v>0</v>
      </c>
      <c r="E7" s="46">
        <v>0</v>
      </c>
      <c r="F7" s="46">
        <v>0</v>
      </c>
      <c r="G7" s="46">
        <v>0</v>
      </c>
      <c r="H7" s="46">
        <v>0</v>
      </c>
      <c r="I7" s="46">
        <v>38063000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15796048.960000001</v>
      </c>
      <c r="Q7" s="47">
        <v>0</v>
      </c>
      <c r="R7" s="46">
        <f t="shared" ref="R7:R69" si="0">I7-P7</f>
        <v>22266951.039999999</v>
      </c>
    </row>
    <row r="8" spans="1:18" x14ac:dyDescent="0.3">
      <c r="A8" s="44" t="s">
        <v>19</v>
      </c>
      <c r="B8" s="50" t="s">
        <v>20</v>
      </c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  <c r="I8" s="46">
        <v>38063000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15796048.960000001</v>
      </c>
      <c r="Q8" s="47">
        <v>0</v>
      </c>
      <c r="R8" s="46">
        <f t="shared" si="0"/>
        <v>22266951.039999999</v>
      </c>
    </row>
    <row r="9" spans="1:18" ht="106.2" x14ac:dyDescent="0.3">
      <c r="A9" s="44" t="s">
        <v>21</v>
      </c>
      <c r="B9" s="50" t="s">
        <v>22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38063000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6">
        <v>15361386.640000001</v>
      </c>
      <c r="Q9" s="47">
        <v>0</v>
      </c>
      <c r="R9" s="46">
        <f t="shared" si="0"/>
        <v>22701613.359999999</v>
      </c>
    </row>
    <row r="10" spans="1:18" ht="119.4" x14ac:dyDescent="0.3">
      <c r="A10" s="44" t="s">
        <v>23</v>
      </c>
      <c r="B10" s="50" t="s">
        <v>24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-14871.01</v>
      </c>
      <c r="Q10" s="47">
        <v>0</v>
      </c>
      <c r="R10" s="46">
        <f t="shared" si="0"/>
        <v>14871.01</v>
      </c>
    </row>
    <row r="11" spans="1:18" ht="53.4" x14ac:dyDescent="0.3">
      <c r="A11" s="44" t="s">
        <v>25</v>
      </c>
      <c r="B11" s="50" t="s">
        <v>26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-41590.699999999997</v>
      </c>
      <c r="Q11" s="47">
        <v>0</v>
      </c>
      <c r="R11" s="46">
        <f t="shared" si="0"/>
        <v>41590.699999999997</v>
      </c>
    </row>
    <row r="12" spans="1:18" ht="93" x14ac:dyDescent="0.3">
      <c r="A12" s="44" t="s">
        <v>27</v>
      </c>
      <c r="B12" s="50" t="s">
        <v>28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266383.17</v>
      </c>
      <c r="Q12" s="47">
        <v>0</v>
      </c>
      <c r="R12" s="46">
        <f t="shared" si="0"/>
        <v>-266383.17</v>
      </c>
    </row>
    <row r="13" spans="1:18" ht="132.6" x14ac:dyDescent="0.3">
      <c r="A13" s="44" t="s">
        <v>29</v>
      </c>
      <c r="B13" s="50" t="s">
        <v>30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-12013.04</v>
      </c>
      <c r="Q13" s="47">
        <v>0</v>
      </c>
      <c r="R13" s="46">
        <f t="shared" si="0"/>
        <v>12013.04</v>
      </c>
    </row>
    <row r="14" spans="1:18" ht="53.4" x14ac:dyDescent="0.3">
      <c r="A14" s="44" t="s">
        <v>31</v>
      </c>
      <c r="B14" s="50" t="s">
        <v>32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236753.9</v>
      </c>
      <c r="Q14" s="47">
        <v>0</v>
      </c>
      <c r="R14" s="46">
        <f t="shared" si="0"/>
        <v>-236753.9</v>
      </c>
    </row>
    <row r="15" spans="1:18" ht="40.200000000000003" x14ac:dyDescent="0.3">
      <c r="A15" s="44" t="s">
        <v>33</v>
      </c>
      <c r="B15" s="50" t="s">
        <v>34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6">
        <v>9788600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4838931.2699999996</v>
      </c>
      <c r="Q15" s="47">
        <v>0</v>
      </c>
      <c r="R15" s="46">
        <f t="shared" si="0"/>
        <v>4949668.7300000004</v>
      </c>
    </row>
    <row r="16" spans="1:18" ht="40.200000000000003" x14ac:dyDescent="0.3">
      <c r="A16" s="44" t="s">
        <v>35</v>
      </c>
      <c r="B16" s="50" t="s">
        <v>36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9788600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46">
        <v>4838931.2699999996</v>
      </c>
      <c r="Q16" s="47">
        <v>0</v>
      </c>
      <c r="R16" s="46">
        <f t="shared" si="0"/>
        <v>4949668.7300000004</v>
      </c>
    </row>
    <row r="17" spans="1:18" ht="79.8" x14ac:dyDescent="0.3">
      <c r="A17" s="44" t="s">
        <v>37</v>
      </c>
      <c r="B17" s="50" t="s">
        <v>38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4796000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2494493.41</v>
      </c>
      <c r="Q17" s="47">
        <v>0</v>
      </c>
      <c r="R17" s="46">
        <f t="shared" si="0"/>
        <v>2301506.59</v>
      </c>
    </row>
    <row r="18" spans="1:18" ht="119.4" x14ac:dyDescent="0.3">
      <c r="A18" s="44" t="s">
        <v>39</v>
      </c>
      <c r="B18" s="50" t="s">
        <v>40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4796000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2494493.41</v>
      </c>
      <c r="Q18" s="47">
        <v>0</v>
      </c>
      <c r="R18" s="46">
        <f t="shared" si="0"/>
        <v>2301506.59</v>
      </c>
    </row>
    <row r="19" spans="1:18" ht="93" x14ac:dyDescent="0.3">
      <c r="A19" s="44" t="s">
        <v>41</v>
      </c>
      <c r="B19" s="50" t="s">
        <v>42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39000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12966.17</v>
      </c>
      <c r="Q19" s="47">
        <v>0</v>
      </c>
      <c r="R19" s="46">
        <f t="shared" si="0"/>
        <v>26033.83</v>
      </c>
    </row>
    <row r="20" spans="1:18" ht="132.6" x14ac:dyDescent="0.3">
      <c r="A20" s="44" t="s">
        <v>43</v>
      </c>
      <c r="B20" s="50" t="s">
        <v>44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39000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12966.17</v>
      </c>
      <c r="Q20" s="47">
        <v>0</v>
      </c>
      <c r="R20" s="46">
        <f t="shared" si="0"/>
        <v>26033.83</v>
      </c>
    </row>
    <row r="21" spans="1:18" ht="79.8" x14ac:dyDescent="0.3">
      <c r="A21" s="44" t="s">
        <v>45</v>
      </c>
      <c r="B21" s="50" t="s">
        <v>46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5481000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2642710.14</v>
      </c>
      <c r="Q21" s="47">
        <v>0</v>
      </c>
      <c r="R21" s="46">
        <f t="shared" si="0"/>
        <v>2838289.86</v>
      </c>
    </row>
    <row r="22" spans="1:18" ht="119.4" x14ac:dyDescent="0.3">
      <c r="A22" s="44" t="s">
        <v>47</v>
      </c>
      <c r="B22" s="50" t="s">
        <v>48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5481000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2642710.14</v>
      </c>
      <c r="Q22" s="47">
        <v>0</v>
      </c>
      <c r="R22" s="46">
        <f t="shared" si="0"/>
        <v>2838289.86</v>
      </c>
    </row>
    <row r="23" spans="1:18" ht="79.8" x14ac:dyDescent="0.3">
      <c r="A23" s="44" t="s">
        <v>49</v>
      </c>
      <c r="B23" s="50" t="s">
        <v>50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-527400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-311238.45</v>
      </c>
      <c r="Q23" s="47">
        <v>0</v>
      </c>
      <c r="R23" s="46">
        <f t="shared" si="0"/>
        <v>-216161.55</v>
      </c>
    </row>
    <row r="24" spans="1:18" ht="119.4" x14ac:dyDescent="0.3">
      <c r="A24" s="44" t="s">
        <v>51</v>
      </c>
      <c r="B24" s="50" t="s">
        <v>52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-527400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-311238.45</v>
      </c>
      <c r="Q24" s="47">
        <v>0</v>
      </c>
      <c r="R24" s="46">
        <f t="shared" si="0"/>
        <v>-216161.55</v>
      </c>
    </row>
    <row r="25" spans="1:18" x14ac:dyDescent="0.3">
      <c r="A25" s="44" t="s">
        <v>53</v>
      </c>
      <c r="B25" s="50" t="s">
        <v>54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4922000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1440699.88</v>
      </c>
      <c r="Q25" s="47">
        <v>0</v>
      </c>
      <c r="R25" s="46">
        <f t="shared" si="0"/>
        <v>3481300.12</v>
      </c>
    </row>
    <row r="26" spans="1:18" ht="27" x14ac:dyDescent="0.3">
      <c r="A26" s="44" t="s">
        <v>55</v>
      </c>
      <c r="B26" s="50" t="s">
        <v>56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10000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-90782.71</v>
      </c>
      <c r="Q26" s="47">
        <v>0</v>
      </c>
      <c r="R26" s="46">
        <f t="shared" si="0"/>
        <v>100782.71</v>
      </c>
    </row>
    <row r="27" spans="1:18" ht="27" x14ac:dyDescent="0.3">
      <c r="A27" s="44" t="s">
        <v>55</v>
      </c>
      <c r="B27" s="50" t="s">
        <v>57</v>
      </c>
      <c r="C27" s="46">
        <v>0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6">
        <v>10000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-90782.87</v>
      </c>
      <c r="Q27" s="47">
        <v>0</v>
      </c>
      <c r="R27" s="46">
        <f t="shared" si="0"/>
        <v>100782.87</v>
      </c>
    </row>
    <row r="28" spans="1:18" ht="40.200000000000003" x14ac:dyDescent="0.3">
      <c r="A28" s="44" t="s">
        <v>58</v>
      </c>
      <c r="B28" s="50" t="s">
        <v>59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0.16</v>
      </c>
      <c r="Q28" s="47">
        <v>0</v>
      </c>
      <c r="R28" s="46">
        <f t="shared" si="0"/>
        <v>-0.16</v>
      </c>
    </row>
    <row r="29" spans="1:18" x14ac:dyDescent="0.3">
      <c r="A29" s="44" t="s">
        <v>60</v>
      </c>
      <c r="B29" s="50" t="s">
        <v>61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4180000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1036261.43</v>
      </c>
      <c r="Q29" s="47">
        <v>0</v>
      </c>
      <c r="R29" s="46">
        <f t="shared" si="0"/>
        <v>3143738.57</v>
      </c>
    </row>
    <row r="30" spans="1:18" x14ac:dyDescent="0.3">
      <c r="A30" s="44" t="s">
        <v>60</v>
      </c>
      <c r="B30" s="50" t="s">
        <v>62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4180000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1036256.25</v>
      </c>
      <c r="Q30" s="47">
        <v>0</v>
      </c>
      <c r="R30" s="46">
        <f t="shared" si="0"/>
        <v>3143743.75</v>
      </c>
    </row>
    <row r="31" spans="1:18" ht="27" x14ac:dyDescent="0.3">
      <c r="A31" s="44" t="s">
        <v>63</v>
      </c>
      <c r="B31" s="50" t="s">
        <v>64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5.18</v>
      </c>
      <c r="Q31" s="47">
        <v>0</v>
      </c>
      <c r="R31" s="46">
        <f t="shared" si="0"/>
        <v>-5.18</v>
      </c>
    </row>
    <row r="32" spans="1:18" ht="27" x14ac:dyDescent="0.3">
      <c r="A32" s="44" t="s">
        <v>65</v>
      </c>
      <c r="B32" s="50" t="s">
        <v>66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732000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495221.16</v>
      </c>
      <c r="Q32" s="47">
        <v>0</v>
      </c>
      <c r="R32" s="46">
        <f t="shared" si="0"/>
        <v>236778.84000000003</v>
      </c>
    </row>
    <row r="33" spans="1:18" ht="40.200000000000003" x14ac:dyDescent="0.3">
      <c r="A33" s="44" t="s">
        <v>67</v>
      </c>
      <c r="B33" s="50" t="s">
        <v>68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732000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495221.16</v>
      </c>
      <c r="Q33" s="47">
        <v>0</v>
      </c>
      <c r="R33" s="46">
        <f t="shared" si="0"/>
        <v>236778.84000000003</v>
      </c>
    </row>
    <row r="34" spans="1:18" x14ac:dyDescent="0.3">
      <c r="A34" s="44" t="s">
        <v>69</v>
      </c>
      <c r="B34" s="50" t="s">
        <v>70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19023000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3251271.52</v>
      </c>
      <c r="Q34" s="47">
        <v>0</v>
      </c>
      <c r="R34" s="46">
        <f t="shared" si="0"/>
        <v>15771728.48</v>
      </c>
    </row>
    <row r="35" spans="1:18" x14ac:dyDescent="0.3">
      <c r="A35" s="44" t="s">
        <v>71</v>
      </c>
      <c r="B35" s="50" t="s">
        <v>72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19023000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3251271.52</v>
      </c>
      <c r="Q35" s="47">
        <v>0</v>
      </c>
      <c r="R35" s="46">
        <f t="shared" si="0"/>
        <v>15771728.48</v>
      </c>
    </row>
    <row r="36" spans="1:18" x14ac:dyDescent="0.3">
      <c r="A36" s="44" t="s">
        <v>73</v>
      </c>
      <c r="B36" s="50" t="s">
        <v>74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5933000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1228121.1100000001</v>
      </c>
      <c r="Q36" s="47">
        <v>0</v>
      </c>
      <c r="R36" s="46">
        <f t="shared" si="0"/>
        <v>4704878.8899999997</v>
      </c>
    </row>
    <row r="37" spans="1:18" x14ac:dyDescent="0.3">
      <c r="A37" s="44" t="s">
        <v>75</v>
      </c>
      <c r="B37" s="50" t="s">
        <v>76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13090000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2023150.41</v>
      </c>
      <c r="Q37" s="47">
        <v>0</v>
      </c>
      <c r="R37" s="46">
        <f t="shared" si="0"/>
        <v>11066849.59</v>
      </c>
    </row>
    <row r="38" spans="1:18" x14ac:dyDescent="0.3">
      <c r="A38" s="44" t="s">
        <v>77</v>
      </c>
      <c r="B38" s="50" t="s">
        <v>78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2070000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957199.02</v>
      </c>
      <c r="Q38" s="47">
        <v>0</v>
      </c>
      <c r="R38" s="46">
        <f t="shared" si="0"/>
        <v>1112800.98</v>
      </c>
    </row>
    <row r="39" spans="1:18" ht="40.200000000000003" x14ac:dyDescent="0.3">
      <c r="A39" s="44" t="s">
        <v>79</v>
      </c>
      <c r="B39" s="50" t="s">
        <v>80</v>
      </c>
      <c r="C39" s="46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2070000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957199.02</v>
      </c>
      <c r="Q39" s="47">
        <v>0</v>
      </c>
      <c r="R39" s="46">
        <f t="shared" si="0"/>
        <v>1112800.98</v>
      </c>
    </row>
    <row r="40" spans="1:18" ht="53.4" x14ac:dyDescent="0.3">
      <c r="A40" s="44" t="s">
        <v>81</v>
      </c>
      <c r="B40" s="50" t="s">
        <v>82</v>
      </c>
      <c r="C40" s="46">
        <v>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2070000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957199.02</v>
      </c>
      <c r="Q40" s="47">
        <v>0</v>
      </c>
      <c r="R40" s="46">
        <f t="shared" si="0"/>
        <v>1112800.98</v>
      </c>
    </row>
    <row r="41" spans="1:18" ht="40.200000000000003" x14ac:dyDescent="0.3">
      <c r="A41" s="44" t="s">
        <v>83</v>
      </c>
      <c r="B41" s="50" t="s">
        <v>84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7579600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1320807.3700000001</v>
      </c>
      <c r="Q41" s="47">
        <v>0</v>
      </c>
      <c r="R41" s="46">
        <f t="shared" si="0"/>
        <v>6258792.6299999999</v>
      </c>
    </row>
    <row r="42" spans="1:18" ht="93" x14ac:dyDescent="0.3">
      <c r="A42" s="44" t="s">
        <v>85</v>
      </c>
      <c r="B42" s="50" t="s">
        <v>86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7559600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1264977.18</v>
      </c>
      <c r="Q42" s="47">
        <v>0</v>
      </c>
      <c r="R42" s="46">
        <f t="shared" si="0"/>
        <v>6294622.8200000003</v>
      </c>
    </row>
    <row r="43" spans="1:18" ht="66.599999999999994" x14ac:dyDescent="0.3">
      <c r="A43" s="44" t="s">
        <v>87</v>
      </c>
      <c r="B43" s="50" t="s">
        <v>88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7036600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1207290.26</v>
      </c>
      <c r="Q43" s="47">
        <v>0</v>
      </c>
      <c r="R43" s="46">
        <f t="shared" si="0"/>
        <v>5829309.7400000002</v>
      </c>
    </row>
    <row r="44" spans="1:18" ht="93" x14ac:dyDescent="0.3">
      <c r="A44" s="44" t="s">
        <v>89</v>
      </c>
      <c r="B44" s="50" t="s">
        <v>90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6981700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275428.87</v>
      </c>
      <c r="Q44" s="47">
        <v>0</v>
      </c>
      <c r="R44" s="46">
        <f t="shared" si="0"/>
        <v>6706271.1299999999</v>
      </c>
    </row>
    <row r="45" spans="1:18" ht="79.8" x14ac:dyDescent="0.3">
      <c r="A45" s="44" t="s">
        <v>91</v>
      </c>
      <c r="B45" s="50" t="s">
        <v>92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54900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931861.39</v>
      </c>
      <c r="Q45" s="47">
        <v>0</v>
      </c>
      <c r="R45" s="46">
        <f t="shared" si="0"/>
        <v>-876961.39</v>
      </c>
    </row>
    <row r="46" spans="1:18" ht="93" x14ac:dyDescent="0.3">
      <c r="A46" s="44" t="s">
        <v>93</v>
      </c>
      <c r="B46" s="50" t="s">
        <v>94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523000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57686.92</v>
      </c>
      <c r="Q46" s="47">
        <v>0</v>
      </c>
      <c r="R46" s="46">
        <f t="shared" si="0"/>
        <v>465313.08</v>
      </c>
    </row>
    <row r="47" spans="1:18" ht="79.8" x14ac:dyDescent="0.3">
      <c r="A47" s="44" t="s">
        <v>95</v>
      </c>
      <c r="B47" s="50" t="s">
        <v>96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523000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57686.92</v>
      </c>
      <c r="Q47" s="47">
        <v>0</v>
      </c>
      <c r="R47" s="46">
        <f t="shared" si="0"/>
        <v>465313.08</v>
      </c>
    </row>
    <row r="48" spans="1:18" ht="27" x14ac:dyDescent="0.3">
      <c r="A48" s="44" t="s">
        <v>97</v>
      </c>
      <c r="B48" s="50" t="s">
        <v>98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20000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55830.19</v>
      </c>
      <c r="Q48" s="47">
        <v>0</v>
      </c>
      <c r="R48" s="46">
        <f t="shared" si="0"/>
        <v>-35830.19</v>
      </c>
    </row>
    <row r="49" spans="1:18" ht="53.4" x14ac:dyDescent="0.3">
      <c r="A49" s="44" t="s">
        <v>99</v>
      </c>
      <c r="B49" s="50" t="s">
        <v>100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20000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55830.19</v>
      </c>
      <c r="Q49" s="47">
        <v>0</v>
      </c>
      <c r="R49" s="46">
        <f t="shared" si="0"/>
        <v>-35830.19</v>
      </c>
    </row>
    <row r="50" spans="1:18" ht="66.599999999999994" x14ac:dyDescent="0.3">
      <c r="A50" s="44" t="s">
        <v>101</v>
      </c>
      <c r="B50" s="50" t="s">
        <v>102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20000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55830.19</v>
      </c>
      <c r="Q50" s="47">
        <v>0</v>
      </c>
      <c r="R50" s="46">
        <f t="shared" si="0"/>
        <v>-35830.19</v>
      </c>
    </row>
    <row r="51" spans="1:18" ht="27" x14ac:dyDescent="0.3">
      <c r="A51" s="44" t="s">
        <v>103</v>
      </c>
      <c r="B51" s="50" t="s">
        <v>104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69200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16665.37</v>
      </c>
      <c r="Q51" s="47">
        <v>0</v>
      </c>
      <c r="R51" s="46">
        <f t="shared" si="0"/>
        <v>52534.630000000005</v>
      </c>
    </row>
    <row r="52" spans="1:18" ht="27" x14ac:dyDescent="0.3">
      <c r="A52" s="44" t="s">
        <v>105</v>
      </c>
      <c r="B52" s="50" t="s">
        <v>106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69200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16665.37</v>
      </c>
      <c r="Q52" s="47">
        <v>0</v>
      </c>
      <c r="R52" s="46">
        <f t="shared" si="0"/>
        <v>52534.630000000005</v>
      </c>
    </row>
    <row r="53" spans="1:18" ht="27" x14ac:dyDescent="0.3">
      <c r="A53" s="44" t="s">
        <v>107</v>
      </c>
      <c r="B53" s="50" t="s">
        <v>108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69200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4451.8999999999996</v>
      </c>
      <c r="Q53" s="47">
        <v>0</v>
      </c>
      <c r="R53" s="46">
        <f t="shared" si="0"/>
        <v>64748.1</v>
      </c>
    </row>
    <row r="54" spans="1:18" ht="27" x14ac:dyDescent="0.3">
      <c r="A54" s="44" t="s">
        <v>109</v>
      </c>
      <c r="B54" s="50" t="s">
        <v>110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11759.55</v>
      </c>
      <c r="Q54" s="47">
        <v>0</v>
      </c>
      <c r="R54" s="46">
        <f t="shared" si="0"/>
        <v>-11759.55</v>
      </c>
    </row>
    <row r="55" spans="1:18" x14ac:dyDescent="0.3">
      <c r="A55" s="44" t="s">
        <v>111</v>
      </c>
      <c r="B55" s="50" t="s">
        <v>112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11759.55</v>
      </c>
      <c r="Q55" s="47">
        <v>0</v>
      </c>
      <c r="R55" s="46">
        <f t="shared" si="0"/>
        <v>-11759.55</v>
      </c>
    </row>
    <row r="56" spans="1:18" ht="53.4" x14ac:dyDescent="0.3">
      <c r="A56" s="44" t="s">
        <v>113</v>
      </c>
      <c r="B56" s="50" t="s">
        <v>114</v>
      </c>
      <c r="C56" s="46">
        <v>0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453.92</v>
      </c>
      <c r="Q56" s="47">
        <v>0</v>
      </c>
      <c r="R56" s="46">
        <f t="shared" si="0"/>
        <v>-453.92</v>
      </c>
    </row>
    <row r="57" spans="1:18" ht="27" x14ac:dyDescent="0.3">
      <c r="A57" s="44" t="s">
        <v>115</v>
      </c>
      <c r="B57" s="50" t="s">
        <v>116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18000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19612.5</v>
      </c>
      <c r="Q57" s="47">
        <v>0</v>
      </c>
      <c r="R57" s="46">
        <f t="shared" si="0"/>
        <v>-1612.5</v>
      </c>
    </row>
    <row r="58" spans="1:18" x14ac:dyDescent="0.3">
      <c r="A58" s="44" t="s">
        <v>117</v>
      </c>
      <c r="B58" s="50" t="s">
        <v>118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18000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19612.5</v>
      </c>
      <c r="Q58" s="47">
        <v>0</v>
      </c>
      <c r="R58" s="46">
        <f t="shared" si="0"/>
        <v>-1612.5</v>
      </c>
    </row>
    <row r="59" spans="1:18" x14ac:dyDescent="0.3">
      <c r="A59" s="44" t="s">
        <v>119</v>
      </c>
      <c r="B59" s="50" t="s">
        <v>120</v>
      </c>
      <c r="C59" s="46">
        <v>0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18000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19612.5</v>
      </c>
      <c r="Q59" s="47">
        <v>0</v>
      </c>
      <c r="R59" s="46">
        <f t="shared" si="0"/>
        <v>-1612.5</v>
      </c>
    </row>
    <row r="60" spans="1:18" ht="40.200000000000003" x14ac:dyDescent="0.3">
      <c r="A60" s="44" t="s">
        <v>121</v>
      </c>
      <c r="B60" s="50" t="s">
        <v>122</v>
      </c>
      <c r="C60" s="46">
        <v>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18000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19612.5</v>
      </c>
      <c r="Q60" s="47">
        <v>0</v>
      </c>
      <c r="R60" s="46">
        <f t="shared" si="0"/>
        <v>-1612.5</v>
      </c>
    </row>
    <row r="61" spans="1:18" ht="27" x14ac:dyDescent="0.3">
      <c r="A61" s="44" t="s">
        <v>123</v>
      </c>
      <c r="B61" s="50" t="s">
        <v>124</v>
      </c>
      <c r="C61" s="46">
        <v>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9628706.8000000007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1580820</v>
      </c>
      <c r="Q61" s="47">
        <v>0</v>
      </c>
      <c r="R61" s="46">
        <f t="shared" si="0"/>
        <v>8047886.8000000007</v>
      </c>
    </row>
    <row r="62" spans="1:18" ht="79.8" x14ac:dyDescent="0.3">
      <c r="A62" s="44" t="s">
        <v>125</v>
      </c>
      <c r="B62" s="50" t="s">
        <v>126</v>
      </c>
      <c r="C62" s="46">
        <v>0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3201000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7">
        <v>0</v>
      </c>
      <c r="R62" s="46">
        <f t="shared" si="0"/>
        <v>3201000</v>
      </c>
    </row>
    <row r="63" spans="1:18" ht="106.2" x14ac:dyDescent="0.3">
      <c r="A63" s="44" t="s">
        <v>127</v>
      </c>
      <c r="B63" s="50" t="s">
        <v>128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3201000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7">
        <v>0</v>
      </c>
      <c r="R63" s="46">
        <f t="shared" si="0"/>
        <v>3201000</v>
      </c>
    </row>
    <row r="64" spans="1:18" ht="106.2" x14ac:dyDescent="0.3">
      <c r="A64" s="44" t="s">
        <v>129</v>
      </c>
      <c r="B64" s="50" t="s">
        <v>130</v>
      </c>
      <c r="C64" s="46">
        <v>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3201000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7">
        <v>0</v>
      </c>
      <c r="R64" s="46">
        <f t="shared" si="0"/>
        <v>3201000</v>
      </c>
    </row>
    <row r="65" spans="1:18" ht="40.200000000000003" x14ac:dyDescent="0.3">
      <c r="A65" s="44" t="s">
        <v>131</v>
      </c>
      <c r="B65" s="50" t="s">
        <v>132</v>
      </c>
      <c r="C65" s="46">
        <v>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6427706.7999999998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1580820</v>
      </c>
      <c r="Q65" s="47">
        <v>0</v>
      </c>
      <c r="R65" s="46">
        <f t="shared" si="0"/>
        <v>4846886.8</v>
      </c>
    </row>
    <row r="66" spans="1:18" ht="40.200000000000003" x14ac:dyDescent="0.3">
      <c r="A66" s="44" t="s">
        <v>133</v>
      </c>
      <c r="B66" s="50" t="s">
        <v>134</v>
      </c>
      <c r="C66" s="46">
        <v>0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6427706.7999999998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1580820</v>
      </c>
      <c r="Q66" s="47">
        <v>0</v>
      </c>
      <c r="R66" s="46">
        <f t="shared" si="0"/>
        <v>4846886.8</v>
      </c>
    </row>
    <row r="67" spans="1:18" ht="66.599999999999994" x14ac:dyDescent="0.3">
      <c r="A67" s="44" t="s">
        <v>135</v>
      </c>
      <c r="B67" s="50" t="s">
        <v>136</v>
      </c>
      <c r="C67" s="46">
        <v>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6427706.7999999998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1580820</v>
      </c>
      <c r="Q67" s="47">
        <v>0</v>
      </c>
      <c r="R67" s="46">
        <f t="shared" si="0"/>
        <v>4846886.8</v>
      </c>
    </row>
    <row r="68" spans="1:18" x14ac:dyDescent="0.3">
      <c r="A68" s="44" t="s">
        <v>137</v>
      </c>
      <c r="B68" s="50" t="s">
        <v>138</v>
      </c>
      <c r="C68" s="46">
        <v>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600000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250030.76</v>
      </c>
      <c r="Q68" s="47">
        <v>0</v>
      </c>
      <c r="R68" s="46">
        <f t="shared" si="0"/>
        <v>349969.24</v>
      </c>
    </row>
    <row r="69" spans="1:18" ht="40.200000000000003" x14ac:dyDescent="0.3">
      <c r="A69" s="44" t="s">
        <v>139</v>
      </c>
      <c r="B69" s="50" t="s">
        <v>140</v>
      </c>
      <c r="C69" s="46">
        <v>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205344.3</v>
      </c>
      <c r="Q69" s="47">
        <v>0</v>
      </c>
      <c r="R69" s="46">
        <f t="shared" si="0"/>
        <v>-205344.3</v>
      </c>
    </row>
    <row r="70" spans="1:18" ht="66.599999999999994" x14ac:dyDescent="0.3">
      <c r="A70" s="44" t="s">
        <v>141</v>
      </c>
      <c r="B70" s="50" t="s">
        <v>142</v>
      </c>
      <c r="C70" s="46">
        <v>0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6500</v>
      </c>
      <c r="Q70" s="47">
        <v>0</v>
      </c>
      <c r="R70" s="46">
        <f t="shared" ref="R70:R131" si="1">I70-P70</f>
        <v>-6500</v>
      </c>
    </row>
    <row r="71" spans="1:18" ht="93" x14ac:dyDescent="0.3">
      <c r="A71" s="44" t="s">
        <v>143</v>
      </c>
      <c r="B71" s="50" t="s">
        <v>144</v>
      </c>
      <c r="C71" s="46">
        <v>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6500</v>
      </c>
      <c r="Q71" s="47">
        <v>0</v>
      </c>
      <c r="R71" s="46">
        <f t="shared" si="1"/>
        <v>-6500</v>
      </c>
    </row>
    <row r="72" spans="1:18" ht="93" x14ac:dyDescent="0.3">
      <c r="A72" s="44" t="s">
        <v>145</v>
      </c>
      <c r="B72" s="50" t="s">
        <v>146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21846.85</v>
      </c>
      <c r="Q72" s="47">
        <v>0</v>
      </c>
      <c r="R72" s="46">
        <f t="shared" si="1"/>
        <v>-21846.85</v>
      </c>
    </row>
    <row r="73" spans="1:18" ht="119.4" x14ac:dyDescent="0.3">
      <c r="A73" s="44" t="s">
        <v>147</v>
      </c>
      <c r="B73" s="50" t="s">
        <v>148</v>
      </c>
      <c r="C73" s="46">
        <v>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21846.85</v>
      </c>
      <c r="Q73" s="47">
        <v>0</v>
      </c>
      <c r="R73" s="46">
        <f t="shared" si="1"/>
        <v>-21846.85</v>
      </c>
    </row>
    <row r="74" spans="1:18" ht="66.599999999999994" x14ac:dyDescent="0.3">
      <c r="A74" s="44" t="s">
        <v>149</v>
      </c>
      <c r="B74" s="50" t="s">
        <v>150</v>
      </c>
      <c r="C74" s="46">
        <v>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158557.45000000001</v>
      </c>
      <c r="Q74" s="47">
        <v>0</v>
      </c>
      <c r="R74" s="46">
        <f t="shared" si="1"/>
        <v>-158557.45000000001</v>
      </c>
    </row>
    <row r="75" spans="1:18" ht="93" x14ac:dyDescent="0.3">
      <c r="A75" s="44" t="s">
        <v>151</v>
      </c>
      <c r="B75" s="50" t="s">
        <v>152</v>
      </c>
      <c r="C75" s="46">
        <v>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158557.45000000001</v>
      </c>
      <c r="Q75" s="47">
        <v>0</v>
      </c>
      <c r="R75" s="46">
        <f t="shared" si="1"/>
        <v>-158557.45000000001</v>
      </c>
    </row>
    <row r="76" spans="1:18" ht="66.599999999999994" x14ac:dyDescent="0.3">
      <c r="A76" s="44" t="s">
        <v>153</v>
      </c>
      <c r="B76" s="50" t="s">
        <v>154</v>
      </c>
      <c r="C76" s="46">
        <v>0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-31580</v>
      </c>
      <c r="Q76" s="47">
        <v>0</v>
      </c>
      <c r="R76" s="46">
        <f t="shared" si="1"/>
        <v>31580</v>
      </c>
    </row>
    <row r="77" spans="1:18" ht="93" x14ac:dyDescent="0.3">
      <c r="A77" s="44" t="s">
        <v>155</v>
      </c>
      <c r="B77" s="50" t="s">
        <v>156</v>
      </c>
      <c r="C77" s="46">
        <v>0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-31580</v>
      </c>
      <c r="Q77" s="47">
        <v>0</v>
      </c>
      <c r="R77" s="46">
        <f t="shared" si="1"/>
        <v>31580</v>
      </c>
    </row>
    <row r="78" spans="1:18" ht="66.599999999999994" x14ac:dyDescent="0.3">
      <c r="A78" s="44" t="s">
        <v>157</v>
      </c>
      <c r="B78" s="50" t="s">
        <v>158</v>
      </c>
      <c r="C78" s="46">
        <v>0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-2500</v>
      </c>
      <c r="Q78" s="47">
        <v>0</v>
      </c>
      <c r="R78" s="46">
        <f t="shared" si="1"/>
        <v>2500</v>
      </c>
    </row>
    <row r="79" spans="1:18" ht="93" x14ac:dyDescent="0.3">
      <c r="A79" s="44" t="s">
        <v>159</v>
      </c>
      <c r="B79" s="50" t="s">
        <v>160</v>
      </c>
      <c r="C79" s="46">
        <v>0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-2500</v>
      </c>
      <c r="Q79" s="47">
        <v>0</v>
      </c>
      <c r="R79" s="46">
        <f t="shared" si="1"/>
        <v>2500</v>
      </c>
    </row>
    <row r="80" spans="1:18" ht="79.8" x14ac:dyDescent="0.3">
      <c r="A80" s="44" t="s">
        <v>161</v>
      </c>
      <c r="B80" s="50" t="s">
        <v>162</v>
      </c>
      <c r="C80" s="46">
        <v>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16000</v>
      </c>
      <c r="Q80" s="47">
        <v>0</v>
      </c>
      <c r="R80" s="46">
        <f t="shared" si="1"/>
        <v>-16000</v>
      </c>
    </row>
    <row r="81" spans="1:18" ht="106.2" x14ac:dyDescent="0.3">
      <c r="A81" s="44" t="s">
        <v>163</v>
      </c>
      <c r="B81" s="50" t="s">
        <v>164</v>
      </c>
      <c r="C81" s="46">
        <v>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16000</v>
      </c>
      <c r="Q81" s="47">
        <v>0</v>
      </c>
      <c r="R81" s="46">
        <f t="shared" si="1"/>
        <v>-16000</v>
      </c>
    </row>
    <row r="82" spans="1:18" ht="66.599999999999994" x14ac:dyDescent="0.3">
      <c r="A82" s="44" t="s">
        <v>165</v>
      </c>
      <c r="B82" s="50" t="s">
        <v>166</v>
      </c>
      <c r="C82" s="46">
        <v>0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15150</v>
      </c>
      <c r="Q82" s="47">
        <v>0</v>
      </c>
      <c r="R82" s="46">
        <f t="shared" si="1"/>
        <v>-15150</v>
      </c>
    </row>
    <row r="83" spans="1:18" ht="93" x14ac:dyDescent="0.3">
      <c r="A83" s="44" t="s">
        <v>167</v>
      </c>
      <c r="B83" s="50" t="s">
        <v>168</v>
      </c>
      <c r="C83" s="46">
        <v>0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15150</v>
      </c>
      <c r="Q83" s="47">
        <v>0</v>
      </c>
      <c r="R83" s="46">
        <f t="shared" si="1"/>
        <v>-15150</v>
      </c>
    </row>
    <row r="84" spans="1:18" ht="79.8" x14ac:dyDescent="0.3">
      <c r="A84" s="44" t="s">
        <v>169</v>
      </c>
      <c r="B84" s="50" t="s">
        <v>170</v>
      </c>
      <c r="C84" s="46">
        <v>0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21370</v>
      </c>
      <c r="Q84" s="47">
        <v>0</v>
      </c>
      <c r="R84" s="46">
        <f t="shared" si="1"/>
        <v>-21370</v>
      </c>
    </row>
    <row r="85" spans="1:18" ht="106.2" x14ac:dyDescent="0.3">
      <c r="A85" s="44" t="s">
        <v>171</v>
      </c>
      <c r="B85" s="50" t="s">
        <v>172</v>
      </c>
      <c r="C85" s="46">
        <v>0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21370</v>
      </c>
      <c r="Q85" s="47">
        <v>0</v>
      </c>
      <c r="R85" s="46">
        <f t="shared" si="1"/>
        <v>-21370</v>
      </c>
    </row>
    <row r="86" spans="1:18" ht="119.4" x14ac:dyDescent="0.3">
      <c r="A86" s="44" t="s">
        <v>173</v>
      </c>
      <c r="B86" s="50" t="s">
        <v>174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600000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30101.05</v>
      </c>
      <c r="Q86" s="47">
        <v>0</v>
      </c>
      <c r="R86" s="46">
        <f t="shared" si="1"/>
        <v>569898.94999999995</v>
      </c>
    </row>
    <row r="87" spans="1:18" ht="93" x14ac:dyDescent="0.3">
      <c r="A87" s="44" t="s">
        <v>175</v>
      </c>
      <c r="B87" s="50" t="s">
        <v>176</v>
      </c>
      <c r="C87" s="46">
        <v>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600000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30101.05</v>
      </c>
      <c r="Q87" s="47">
        <v>0</v>
      </c>
      <c r="R87" s="46">
        <f t="shared" si="1"/>
        <v>569898.94999999995</v>
      </c>
    </row>
    <row r="88" spans="1:18" ht="79.8" x14ac:dyDescent="0.3">
      <c r="A88" s="44" t="s">
        <v>177</v>
      </c>
      <c r="B88" s="50" t="s">
        <v>178</v>
      </c>
      <c r="C88" s="46">
        <v>0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600000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30101.05</v>
      </c>
      <c r="Q88" s="47">
        <v>0</v>
      </c>
      <c r="R88" s="46">
        <f t="shared" si="1"/>
        <v>569898.94999999995</v>
      </c>
    </row>
    <row r="89" spans="1:18" ht="27" x14ac:dyDescent="0.3">
      <c r="A89" s="44" t="s">
        <v>179</v>
      </c>
      <c r="B89" s="50" t="s">
        <v>180</v>
      </c>
      <c r="C89" s="46">
        <v>0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14585.41</v>
      </c>
      <c r="Q89" s="47">
        <v>0</v>
      </c>
      <c r="R89" s="46">
        <f t="shared" si="1"/>
        <v>-14585.41</v>
      </c>
    </row>
    <row r="90" spans="1:18" ht="79.8" x14ac:dyDescent="0.3">
      <c r="A90" s="44" t="s">
        <v>181</v>
      </c>
      <c r="B90" s="50" t="s">
        <v>182</v>
      </c>
      <c r="C90" s="46">
        <v>0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14585.41</v>
      </c>
      <c r="Q90" s="47">
        <v>0</v>
      </c>
      <c r="R90" s="46">
        <f t="shared" si="1"/>
        <v>-14585.41</v>
      </c>
    </row>
    <row r="91" spans="1:18" ht="66.599999999999994" x14ac:dyDescent="0.3">
      <c r="A91" s="44" t="s">
        <v>183</v>
      </c>
      <c r="B91" s="50" t="s">
        <v>184</v>
      </c>
      <c r="C91" s="46">
        <v>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14585.41</v>
      </c>
      <c r="Q91" s="47">
        <v>0</v>
      </c>
      <c r="R91" s="46">
        <f t="shared" si="1"/>
        <v>-14585.41</v>
      </c>
    </row>
    <row r="92" spans="1:18" x14ac:dyDescent="0.3">
      <c r="A92" s="44" t="s">
        <v>185</v>
      </c>
      <c r="B92" s="50" t="s">
        <v>186</v>
      </c>
      <c r="C92" s="46">
        <v>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46">
        <v>-120968.03</v>
      </c>
      <c r="Q92" s="47">
        <v>0</v>
      </c>
      <c r="R92" s="46">
        <f t="shared" si="1"/>
        <v>120968.03</v>
      </c>
    </row>
    <row r="93" spans="1:18" x14ac:dyDescent="0.3">
      <c r="A93" s="44" t="s">
        <v>187</v>
      </c>
      <c r="B93" s="50" t="s">
        <v>188</v>
      </c>
      <c r="C93" s="46">
        <v>0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46">
        <v>-120968.03</v>
      </c>
      <c r="Q93" s="47">
        <v>0</v>
      </c>
      <c r="R93" s="46">
        <f t="shared" si="1"/>
        <v>120968.03</v>
      </c>
    </row>
    <row r="94" spans="1:18" ht="27" x14ac:dyDescent="0.3">
      <c r="A94" s="44" t="s">
        <v>189</v>
      </c>
      <c r="B94" s="50" t="s">
        <v>190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-120968.03</v>
      </c>
      <c r="Q94" s="47">
        <v>0</v>
      </c>
      <c r="R94" s="46">
        <f t="shared" si="1"/>
        <v>120968.03</v>
      </c>
    </row>
    <row r="95" spans="1:18" x14ac:dyDescent="0.3">
      <c r="A95" s="44" t="s">
        <v>191</v>
      </c>
      <c r="B95" s="50" t="s">
        <v>192</v>
      </c>
      <c r="C95" s="46">
        <v>0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523144831.5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253480012.43000001</v>
      </c>
      <c r="Q95" s="47">
        <v>0</v>
      </c>
      <c r="R95" s="46">
        <f t="shared" si="1"/>
        <v>269664819.06999999</v>
      </c>
    </row>
    <row r="96" spans="1:18" ht="40.200000000000003" x14ac:dyDescent="0.3">
      <c r="A96" s="44" t="s">
        <v>193</v>
      </c>
      <c r="B96" s="50" t="s">
        <v>194</v>
      </c>
      <c r="C96" s="46">
        <v>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523230237.52999997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253465418.46000001</v>
      </c>
      <c r="Q96" s="47">
        <v>0</v>
      </c>
      <c r="R96" s="46">
        <f t="shared" si="1"/>
        <v>269764819.06999993</v>
      </c>
    </row>
    <row r="97" spans="1:18" ht="27" x14ac:dyDescent="0.3">
      <c r="A97" s="44" t="s">
        <v>195</v>
      </c>
      <c r="B97" s="50" t="s">
        <v>196</v>
      </c>
      <c r="C97" s="46">
        <v>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136731300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75202180</v>
      </c>
      <c r="Q97" s="47">
        <v>0</v>
      </c>
      <c r="R97" s="46">
        <f t="shared" si="1"/>
        <v>61529120</v>
      </c>
    </row>
    <row r="98" spans="1:18" ht="27" x14ac:dyDescent="0.3">
      <c r="A98" s="44" t="s">
        <v>197</v>
      </c>
      <c r="B98" s="50" t="s">
        <v>198</v>
      </c>
      <c r="C98" s="46"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136731300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75202180</v>
      </c>
      <c r="Q98" s="47">
        <v>0</v>
      </c>
      <c r="R98" s="46">
        <f t="shared" si="1"/>
        <v>61529120</v>
      </c>
    </row>
    <row r="99" spans="1:18" ht="40.200000000000003" x14ac:dyDescent="0.3">
      <c r="A99" s="44" t="s">
        <v>199</v>
      </c>
      <c r="B99" s="50" t="s">
        <v>200</v>
      </c>
      <c r="C99" s="46"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136731300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75202180</v>
      </c>
      <c r="Q99" s="47">
        <v>0</v>
      </c>
      <c r="R99" s="46">
        <f t="shared" si="1"/>
        <v>61529120</v>
      </c>
    </row>
    <row r="100" spans="1:18" ht="27" x14ac:dyDescent="0.3">
      <c r="A100" s="44" t="s">
        <v>201</v>
      </c>
      <c r="B100" s="50" t="s">
        <v>202</v>
      </c>
      <c r="C100" s="46">
        <v>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132257419.11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25687658.129999999</v>
      </c>
      <c r="Q100" s="47">
        <v>0</v>
      </c>
      <c r="R100" s="46">
        <f t="shared" si="1"/>
        <v>106569760.98</v>
      </c>
    </row>
    <row r="101" spans="1:18" ht="93" x14ac:dyDescent="0.3">
      <c r="A101" s="44" t="s">
        <v>203</v>
      </c>
      <c r="B101" s="50" t="s">
        <v>204</v>
      </c>
      <c r="C101" s="46">
        <v>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3266200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638468</v>
      </c>
      <c r="Q101" s="47">
        <v>0</v>
      </c>
      <c r="R101" s="46">
        <f t="shared" si="1"/>
        <v>2627732</v>
      </c>
    </row>
    <row r="102" spans="1:18" ht="93" x14ac:dyDescent="0.3">
      <c r="A102" s="44" t="s">
        <v>205</v>
      </c>
      <c r="B102" s="50" t="s">
        <v>206</v>
      </c>
      <c r="C102" s="46"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3266200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638468</v>
      </c>
      <c r="Q102" s="47">
        <v>0</v>
      </c>
      <c r="R102" s="46">
        <f t="shared" si="1"/>
        <v>2627732</v>
      </c>
    </row>
    <row r="103" spans="1:18" ht="53.4" x14ac:dyDescent="0.3">
      <c r="A103" s="44" t="s">
        <v>207</v>
      </c>
      <c r="B103" s="50" t="s">
        <v>208</v>
      </c>
      <c r="C103" s="46">
        <v>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7786600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3713437.88</v>
      </c>
      <c r="Q103" s="47">
        <v>0</v>
      </c>
      <c r="R103" s="46">
        <f t="shared" si="1"/>
        <v>4073162.12</v>
      </c>
    </row>
    <row r="104" spans="1:18" ht="66.599999999999994" x14ac:dyDescent="0.3">
      <c r="A104" s="44" t="s">
        <v>209</v>
      </c>
      <c r="B104" s="50" t="s">
        <v>210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7786600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3713437.88</v>
      </c>
      <c r="Q104" s="47">
        <v>0</v>
      </c>
      <c r="R104" s="46">
        <f t="shared" si="1"/>
        <v>4073162.12</v>
      </c>
    </row>
    <row r="105" spans="1:18" ht="53.4" x14ac:dyDescent="0.3">
      <c r="A105" s="44" t="s">
        <v>211</v>
      </c>
      <c r="B105" s="50" t="s">
        <v>212</v>
      </c>
      <c r="C105" s="46">
        <v>0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3719756.67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1115927</v>
      </c>
      <c r="Q105" s="47">
        <v>0</v>
      </c>
      <c r="R105" s="46">
        <f t="shared" si="1"/>
        <v>2603829.67</v>
      </c>
    </row>
    <row r="106" spans="1:18" ht="53.4" x14ac:dyDescent="0.3">
      <c r="A106" s="44" t="s">
        <v>213</v>
      </c>
      <c r="B106" s="50" t="s">
        <v>214</v>
      </c>
      <c r="C106" s="46">
        <v>0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3719756.67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1115927</v>
      </c>
      <c r="Q106" s="47">
        <v>0</v>
      </c>
      <c r="R106" s="46">
        <f t="shared" si="1"/>
        <v>2603829.67</v>
      </c>
    </row>
    <row r="107" spans="1:18" ht="27" x14ac:dyDescent="0.3">
      <c r="A107" s="44" t="s">
        <v>215</v>
      </c>
      <c r="B107" s="50" t="s">
        <v>216</v>
      </c>
      <c r="C107" s="46">
        <v>0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1655262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1655262</v>
      </c>
      <c r="Q107" s="47">
        <v>0</v>
      </c>
      <c r="R107" s="46">
        <f t="shared" si="1"/>
        <v>0</v>
      </c>
    </row>
    <row r="108" spans="1:18" ht="40.200000000000003" x14ac:dyDescent="0.3">
      <c r="A108" s="44" t="s">
        <v>217</v>
      </c>
      <c r="B108" s="50" t="s">
        <v>218</v>
      </c>
      <c r="C108" s="46">
        <v>0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6">
        <v>1655262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1655262</v>
      </c>
      <c r="Q108" s="47">
        <v>0</v>
      </c>
      <c r="R108" s="46">
        <f t="shared" si="1"/>
        <v>0</v>
      </c>
    </row>
    <row r="109" spans="1:18" ht="27" x14ac:dyDescent="0.3">
      <c r="A109" s="44" t="s">
        <v>219</v>
      </c>
      <c r="B109" s="50" t="s">
        <v>220</v>
      </c>
      <c r="C109" s="46">
        <v>0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6">
        <v>11490786.52</v>
      </c>
      <c r="J109" s="46"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3447235.96</v>
      </c>
      <c r="Q109" s="47">
        <v>0</v>
      </c>
      <c r="R109" s="46">
        <f t="shared" si="1"/>
        <v>8043550.5599999996</v>
      </c>
    </row>
    <row r="110" spans="1:18" ht="40.200000000000003" x14ac:dyDescent="0.3">
      <c r="A110" s="44" t="s">
        <v>221</v>
      </c>
      <c r="B110" s="50" t="s">
        <v>222</v>
      </c>
      <c r="C110" s="46">
        <v>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11490786.52</v>
      </c>
      <c r="J110" s="46"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3447235.96</v>
      </c>
      <c r="Q110" s="47">
        <v>0</v>
      </c>
      <c r="R110" s="46">
        <f t="shared" si="1"/>
        <v>8043550.5599999996</v>
      </c>
    </row>
    <row r="111" spans="1:18" ht="27" x14ac:dyDescent="0.3">
      <c r="A111" s="44" t="s">
        <v>223</v>
      </c>
      <c r="B111" s="50" t="s">
        <v>224</v>
      </c>
      <c r="C111" s="46">
        <v>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172384.08</v>
      </c>
      <c r="J111" s="46"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172384.08</v>
      </c>
      <c r="Q111" s="47">
        <v>0</v>
      </c>
      <c r="R111" s="46">
        <f t="shared" si="1"/>
        <v>0</v>
      </c>
    </row>
    <row r="112" spans="1:18" ht="27" x14ac:dyDescent="0.3">
      <c r="A112" s="44" t="s">
        <v>225</v>
      </c>
      <c r="B112" s="50" t="s">
        <v>226</v>
      </c>
      <c r="C112" s="46">
        <v>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172384.08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172384.08</v>
      </c>
      <c r="Q112" s="47">
        <v>0</v>
      </c>
      <c r="R112" s="46">
        <f t="shared" si="1"/>
        <v>0</v>
      </c>
    </row>
    <row r="113" spans="1:18" x14ac:dyDescent="0.3">
      <c r="A113" s="44" t="s">
        <v>227</v>
      </c>
      <c r="B113" s="50" t="s">
        <v>228</v>
      </c>
      <c r="C113" s="46">
        <v>0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104166429.84</v>
      </c>
      <c r="J113" s="46"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14944943.210000001</v>
      </c>
      <c r="Q113" s="47">
        <v>0</v>
      </c>
      <c r="R113" s="46">
        <f t="shared" si="1"/>
        <v>89221486.629999995</v>
      </c>
    </row>
    <row r="114" spans="1:18" ht="27" x14ac:dyDescent="0.3">
      <c r="A114" s="44" t="s">
        <v>229</v>
      </c>
      <c r="B114" s="50" t="s">
        <v>230</v>
      </c>
      <c r="C114" s="46">
        <v>0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104166429.84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14944943.210000001</v>
      </c>
      <c r="Q114" s="47">
        <v>0</v>
      </c>
      <c r="R114" s="46">
        <f t="shared" si="1"/>
        <v>89221486.629999995</v>
      </c>
    </row>
    <row r="115" spans="1:18" ht="27" x14ac:dyDescent="0.3">
      <c r="A115" s="44" t="s">
        <v>231</v>
      </c>
      <c r="B115" s="50" t="s">
        <v>232</v>
      </c>
      <c r="C115" s="46">
        <v>0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6">
        <v>242412377.09999999</v>
      </c>
      <c r="J115" s="46"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144335897.65000001</v>
      </c>
      <c r="Q115" s="47">
        <v>0</v>
      </c>
      <c r="R115" s="46">
        <f t="shared" si="1"/>
        <v>98076479.449999988</v>
      </c>
    </row>
    <row r="116" spans="1:18" ht="40.200000000000003" x14ac:dyDescent="0.3">
      <c r="A116" s="44" t="s">
        <v>233</v>
      </c>
      <c r="B116" s="50" t="s">
        <v>234</v>
      </c>
      <c r="C116" s="46">
        <v>0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6">
        <v>231941877.09999999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137761047.65000001</v>
      </c>
      <c r="Q116" s="47">
        <v>0</v>
      </c>
      <c r="R116" s="46">
        <f t="shared" si="1"/>
        <v>94180829.449999988</v>
      </c>
    </row>
    <row r="117" spans="1:18" ht="40.200000000000003" x14ac:dyDescent="0.3">
      <c r="A117" s="44" t="s">
        <v>235</v>
      </c>
      <c r="B117" s="50" t="s">
        <v>236</v>
      </c>
      <c r="C117" s="46">
        <v>0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6">
        <v>231941877.09999999</v>
      </c>
      <c r="J117" s="46"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137761047.65000001</v>
      </c>
      <c r="Q117" s="47">
        <v>0</v>
      </c>
      <c r="R117" s="46">
        <f t="shared" si="1"/>
        <v>94180829.449999988</v>
      </c>
    </row>
    <row r="118" spans="1:18" ht="53.4" x14ac:dyDescent="0.3">
      <c r="A118" s="44" t="s">
        <v>237</v>
      </c>
      <c r="B118" s="50" t="s">
        <v>238</v>
      </c>
      <c r="C118" s="46">
        <v>0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1900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7">
        <v>0</v>
      </c>
      <c r="R118" s="46">
        <f t="shared" si="1"/>
        <v>1900</v>
      </c>
    </row>
    <row r="119" spans="1:18" ht="66.599999999999994" x14ac:dyDescent="0.3">
      <c r="A119" s="44" t="s">
        <v>239</v>
      </c>
      <c r="B119" s="50" t="s">
        <v>240</v>
      </c>
      <c r="C119" s="46">
        <v>0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6">
        <v>1900</v>
      </c>
      <c r="J119" s="46"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7">
        <v>0</v>
      </c>
      <c r="R119" s="46">
        <f t="shared" si="1"/>
        <v>1900</v>
      </c>
    </row>
    <row r="120" spans="1:18" ht="119.4" x14ac:dyDescent="0.3">
      <c r="A120" s="44" t="s">
        <v>241</v>
      </c>
      <c r="B120" s="50" t="s">
        <v>242</v>
      </c>
      <c r="C120" s="46">
        <v>0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10468600</v>
      </c>
      <c r="J120" s="46"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  <c r="P120" s="46">
        <v>6574850</v>
      </c>
      <c r="Q120" s="47">
        <v>0</v>
      </c>
      <c r="R120" s="46">
        <f t="shared" si="1"/>
        <v>3893750</v>
      </c>
    </row>
    <row r="121" spans="1:18" ht="119.4" x14ac:dyDescent="0.3">
      <c r="A121" s="44" t="s">
        <v>243</v>
      </c>
      <c r="B121" s="50" t="s">
        <v>244</v>
      </c>
      <c r="C121" s="46">
        <v>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10468600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>
        <v>0</v>
      </c>
      <c r="P121" s="46">
        <v>6574850</v>
      </c>
      <c r="Q121" s="47">
        <v>0</v>
      </c>
      <c r="R121" s="46">
        <f t="shared" si="1"/>
        <v>3893750</v>
      </c>
    </row>
    <row r="122" spans="1:18" x14ac:dyDescent="0.3">
      <c r="A122" s="44" t="s">
        <v>245</v>
      </c>
      <c r="B122" s="50" t="s">
        <v>246</v>
      </c>
      <c r="C122" s="46">
        <v>0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11829141.32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  <c r="P122" s="46">
        <v>8239682.6799999997</v>
      </c>
      <c r="Q122" s="47">
        <v>0</v>
      </c>
      <c r="R122" s="46">
        <f t="shared" si="1"/>
        <v>3589458.6400000006</v>
      </c>
    </row>
    <row r="123" spans="1:18" ht="66.599999999999994" x14ac:dyDescent="0.3">
      <c r="A123" s="44" t="s">
        <v>247</v>
      </c>
      <c r="B123" s="50" t="s">
        <v>248</v>
      </c>
      <c r="C123" s="46">
        <v>0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694841.32</v>
      </c>
      <c r="J123" s="46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  <c r="P123" s="46">
        <v>195000</v>
      </c>
      <c r="Q123" s="47">
        <v>0</v>
      </c>
      <c r="R123" s="46">
        <f t="shared" si="1"/>
        <v>499841.31999999995</v>
      </c>
    </row>
    <row r="124" spans="1:18" ht="66.599999999999994" x14ac:dyDescent="0.3">
      <c r="A124" s="44" t="s">
        <v>249</v>
      </c>
      <c r="B124" s="50" t="s">
        <v>250</v>
      </c>
      <c r="C124" s="46">
        <v>0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694841.32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6">
        <v>195000</v>
      </c>
      <c r="Q124" s="47">
        <v>0</v>
      </c>
      <c r="R124" s="46">
        <f t="shared" si="1"/>
        <v>499841.31999999995</v>
      </c>
    </row>
    <row r="125" spans="1:18" ht="79.8" x14ac:dyDescent="0.3">
      <c r="A125" s="44" t="s">
        <v>251</v>
      </c>
      <c r="B125" s="50" t="s">
        <v>252</v>
      </c>
      <c r="C125" s="46">
        <v>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1915900</v>
      </c>
      <c r="J125" s="46">
        <v>0</v>
      </c>
      <c r="K125" s="46">
        <v>0</v>
      </c>
      <c r="L125" s="46">
        <v>0</v>
      </c>
      <c r="M125" s="46">
        <v>0</v>
      </c>
      <c r="N125" s="46">
        <v>0</v>
      </c>
      <c r="O125" s="46">
        <v>0</v>
      </c>
      <c r="P125" s="46">
        <v>1117608.3600000001</v>
      </c>
      <c r="Q125" s="47">
        <v>0</v>
      </c>
      <c r="R125" s="46">
        <f t="shared" si="1"/>
        <v>798291.6399999999</v>
      </c>
    </row>
    <row r="126" spans="1:18" ht="93" x14ac:dyDescent="0.3">
      <c r="A126" s="44" t="s">
        <v>253</v>
      </c>
      <c r="B126" s="50" t="s">
        <v>254</v>
      </c>
      <c r="C126" s="46">
        <v>0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1915900</v>
      </c>
      <c r="J126" s="46">
        <v>0</v>
      </c>
      <c r="K126" s="46">
        <v>0</v>
      </c>
      <c r="L126" s="46">
        <v>0</v>
      </c>
      <c r="M126" s="46">
        <v>0</v>
      </c>
      <c r="N126" s="46">
        <v>0</v>
      </c>
      <c r="O126" s="46">
        <v>0</v>
      </c>
      <c r="P126" s="46">
        <v>1117608.3600000001</v>
      </c>
      <c r="Q126" s="47">
        <v>0</v>
      </c>
      <c r="R126" s="46">
        <f t="shared" si="1"/>
        <v>798291.6399999999</v>
      </c>
    </row>
    <row r="127" spans="1:18" ht="27" x14ac:dyDescent="0.3">
      <c r="A127" s="44" t="s">
        <v>255</v>
      </c>
      <c r="B127" s="50" t="s">
        <v>256</v>
      </c>
      <c r="C127" s="46"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9218400</v>
      </c>
      <c r="J127" s="46">
        <v>0</v>
      </c>
      <c r="K127" s="46">
        <v>0</v>
      </c>
      <c r="L127" s="46">
        <v>0</v>
      </c>
      <c r="M127" s="46">
        <v>0</v>
      </c>
      <c r="N127" s="46">
        <v>0</v>
      </c>
      <c r="O127" s="46">
        <v>0</v>
      </c>
      <c r="P127" s="46">
        <v>6927074.3200000003</v>
      </c>
      <c r="Q127" s="47">
        <v>0</v>
      </c>
      <c r="R127" s="46">
        <f t="shared" si="1"/>
        <v>2291325.6799999997</v>
      </c>
    </row>
    <row r="128" spans="1:18" ht="27" x14ac:dyDescent="0.3">
      <c r="A128" s="44" t="s">
        <v>257</v>
      </c>
      <c r="B128" s="50" t="s">
        <v>258</v>
      </c>
      <c r="C128" s="46">
        <v>0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6">
        <v>9218400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  <c r="P128" s="46">
        <v>6927074.3200000003</v>
      </c>
      <c r="Q128" s="47">
        <v>0</v>
      </c>
      <c r="R128" s="46">
        <f t="shared" si="1"/>
        <v>2291325.6799999997</v>
      </c>
    </row>
    <row r="129" spans="1:18" ht="27" x14ac:dyDescent="0.3">
      <c r="A129" s="44" t="s">
        <v>259</v>
      </c>
      <c r="B129" s="50" t="s">
        <v>260</v>
      </c>
      <c r="C129" s="46"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  <c r="P129" s="46">
        <v>100000</v>
      </c>
      <c r="Q129" s="47">
        <v>0</v>
      </c>
      <c r="R129" s="46">
        <f t="shared" si="1"/>
        <v>-100000</v>
      </c>
    </row>
    <row r="130" spans="1:18" ht="27" x14ac:dyDescent="0.3">
      <c r="A130" s="44" t="s">
        <v>261</v>
      </c>
      <c r="B130" s="50" t="s">
        <v>262</v>
      </c>
      <c r="C130" s="46">
        <v>0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  <c r="P130" s="46">
        <v>100000</v>
      </c>
      <c r="Q130" s="47">
        <v>0</v>
      </c>
      <c r="R130" s="46">
        <f t="shared" si="1"/>
        <v>-100000</v>
      </c>
    </row>
    <row r="131" spans="1:18" ht="40.200000000000003" x14ac:dyDescent="0.3">
      <c r="A131" s="44" t="s">
        <v>263</v>
      </c>
      <c r="B131" s="50" t="s">
        <v>264</v>
      </c>
      <c r="C131" s="46">
        <v>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v>0</v>
      </c>
      <c r="M131" s="46">
        <v>0</v>
      </c>
      <c r="N131" s="46">
        <v>0</v>
      </c>
      <c r="O131" s="46">
        <v>0</v>
      </c>
      <c r="P131" s="46">
        <v>100000</v>
      </c>
      <c r="Q131" s="47">
        <v>0</v>
      </c>
      <c r="R131" s="46">
        <f t="shared" si="1"/>
        <v>-100000</v>
      </c>
    </row>
    <row r="132" spans="1:18" ht="40.200000000000003" x14ac:dyDescent="0.3">
      <c r="A132" s="44" t="s">
        <v>265</v>
      </c>
      <c r="B132" s="50" t="s">
        <v>266</v>
      </c>
      <c r="C132" s="46">
        <v>0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-85406.03</v>
      </c>
      <c r="J132" s="46">
        <v>0</v>
      </c>
      <c r="K132" s="46">
        <v>0</v>
      </c>
      <c r="L132" s="46">
        <v>0</v>
      </c>
      <c r="M132" s="46">
        <v>0</v>
      </c>
      <c r="N132" s="46">
        <v>0</v>
      </c>
      <c r="O132" s="46">
        <v>0</v>
      </c>
      <c r="P132" s="46">
        <v>-85406.03</v>
      </c>
      <c r="Q132" s="47">
        <v>0</v>
      </c>
      <c r="R132" s="46">
        <f t="shared" ref="R132:R134" si="2">I132-P132</f>
        <v>0</v>
      </c>
    </row>
    <row r="133" spans="1:18" ht="53.4" x14ac:dyDescent="0.3">
      <c r="A133" s="44" t="s">
        <v>267</v>
      </c>
      <c r="B133" s="50" t="s">
        <v>268</v>
      </c>
      <c r="C133" s="46">
        <v>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-85406.03</v>
      </c>
      <c r="J133" s="46">
        <v>0</v>
      </c>
      <c r="K133" s="46">
        <v>0</v>
      </c>
      <c r="L133" s="46">
        <v>0</v>
      </c>
      <c r="M133" s="46">
        <v>0</v>
      </c>
      <c r="N133" s="46">
        <v>0</v>
      </c>
      <c r="O133" s="46">
        <v>0</v>
      </c>
      <c r="P133" s="46">
        <v>-85406.03</v>
      </c>
      <c r="Q133" s="47">
        <v>0</v>
      </c>
      <c r="R133" s="46">
        <f t="shared" si="2"/>
        <v>0</v>
      </c>
    </row>
    <row r="134" spans="1:18" ht="54" thickBot="1" x14ac:dyDescent="0.35">
      <c r="A134" s="44" t="s">
        <v>269</v>
      </c>
      <c r="B134" s="50" t="s">
        <v>270</v>
      </c>
      <c r="C134" s="46">
        <v>0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-85406.03</v>
      </c>
      <c r="J134" s="46">
        <v>0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  <c r="P134" s="46">
        <v>-85406.03</v>
      </c>
      <c r="Q134" s="47">
        <v>0</v>
      </c>
      <c r="R134" s="46">
        <f t="shared" si="2"/>
        <v>0</v>
      </c>
    </row>
    <row r="135" spans="1:18" ht="12.9" customHeight="1" x14ac:dyDescent="0.3">
      <c r="A135" s="6"/>
      <c r="B135" s="13"/>
      <c r="C135" s="13" t="s">
        <v>271</v>
      </c>
      <c r="D135" s="13" t="s">
        <v>271</v>
      </c>
      <c r="E135" s="13" t="s">
        <v>271</v>
      </c>
      <c r="F135" s="13" t="s">
        <v>271</v>
      </c>
      <c r="G135" s="13" t="s">
        <v>271</v>
      </c>
      <c r="H135" s="13" t="s">
        <v>271</v>
      </c>
      <c r="I135" s="13"/>
      <c r="J135" s="13" t="s">
        <v>271</v>
      </c>
      <c r="K135" s="13" t="s">
        <v>271</v>
      </c>
      <c r="L135" s="13" t="s">
        <v>271</v>
      </c>
      <c r="M135" s="13" t="s">
        <v>271</v>
      </c>
      <c r="N135" s="13" t="s">
        <v>271</v>
      </c>
      <c r="O135" s="13" t="s">
        <v>271</v>
      </c>
      <c r="P135" s="13"/>
      <c r="Q135" s="13" t="s">
        <v>271</v>
      </c>
      <c r="R135" s="4"/>
    </row>
    <row r="136" spans="1:18" ht="12.9" customHeight="1" x14ac:dyDescent="0.3">
      <c r="A136" s="6"/>
      <c r="B136" s="6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4"/>
      <c r="R136" s="4"/>
    </row>
  </sheetData>
  <mergeCells count="1">
    <mergeCell ref="A1:I1"/>
  </mergeCells>
  <pageMargins left="0.78749999999999998" right="0.39374999999999999" top="0.59027779999999996" bottom="0.39374999999999999" header="0" footer="0"/>
  <pageSetup paperSize="9" scale="54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view="pageBreakPreview" topLeftCell="B1" zoomScale="143" zoomScaleNormal="100" zoomScaleSheetLayoutView="143" workbookViewId="0">
      <selection activeCell="P4" sqref="P4"/>
    </sheetView>
  </sheetViews>
  <sheetFormatPr defaultColWidth="9.44140625" defaultRowHeight="14.4" x14ac:dyDescent="0.3"/>
  <cols>
    <col min="1" max="1" width="52.5546875" style="1" customWidth="1"/>
    <col min="2" max="2" width="26.44140625" style="1" customWidth="1"/>
    <col min="3" max="8" width="9.44140625" style="1" hidden="1"/>
    <col min="9" max="9" width="15.33203125" style="1" customWidth="1"/>
    <col min="10" max="10" width="9.44140625" style="1" hidden="1"/>
    <col min="11" max="11" width="53.44140625" style="1" hidden="1" customWidth="1"/>
    <col min="12" max="12" width="5.88671875" style="1" hidden="1" customWidth="1"/>
    <col min="13" max="13" width="25.5546875" style="1" hidden="1" customWidth="1"/>
    <col min="14" max="14" width="9.44140625" style="1" hidden="1"/>
    <col min="15" max="15" width="16.109375" style="1" customWidth="1"/>
    <col min="16" max="16" width="16.44140625" style="1" customWidth="1"/>
    <col min="17" max="17" width="9.44140625" style="1" hidden="1"/>
    <col min="18" max="18" width="6.88671875" style="1" customWidth="1"/>
    <col min="19" max="16384" width="9.44140625" style="1"/>
  </cols>
  <sheetData>
    <row r="1" spans="1:18" ht="7.5" customHeight="1" x14ac:dyDescent="0.3">
      <c r="A1" s="16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3"/>
      <c r="O1" s="3"/>
      <c r="P1" s="3"/>
      <c r="Q1" s="4"/>
      <c r="R1" s="4"/>
    </row>
    <row r="2" spans="1:18" ht="14.1" customHeight="1" x14ac:dyDescent="0.3">
      <c r="A2" s="2" t="s">
        <v>272</v>
      </c>
      <c r="B2" s="2"/>
      <c r="C2" s="7"/>
      <c r="D2" s="7"/>
      <c r="E2" s="7"/>
      <c r="F2" s="7"/>
      <c r="G2" s="7"/>
      <c r="H2" s="7"/>
      <c r="I2" s="6"/>
      <c r="J2" s="31"/>
      <c r="K2" s="5"/>
      <c r="L2" s="6"/>
      <c r="M2" s="6"/>
      <c r="N2" s="3"/>
      <c r="O2" s="3"/>
      <c r="P2" s="3"/>
      <c r="Q2" s="31"/>
      <c r="R2" s="4"/>
    </row>
    <row r="3" spans="1:18" ht="12.9" customHeight="1" x14ac:dyDescent="0.3">
      <c r="A3" s="18"/>
      <c r="B3" s="54"/>
      <c r="C3" s="55"/>
      <c r="D3" s="55"/>
      <c r="E3" s="55"/>
      <c r="F3" s="55"/>
      <c r="G3" s="55"/>
      <c r="H3" s="55"/>
      <c r="I3" s="55"/>
      <c r="J3" s="55"/>
      <c r="K3" s="56"/>
      <c r="L3" s="56"/>
      <c r="M3" s="56"/>
      <c r="N3" s="3"/>
      <c r="O3" s="3"/>
      <c r="P3" s="3"/>
      <c r="Q3" s="4"/>
      <c r="R3" s="4"/>
    </row>
    <row r="4" spans="1:18" ht="140.4" customHeight="1" x14ac:dyDescent="0.3">
      <c r="A4" s="52"/>
      <c r="B4" s="57" t="s">
        <v>602</v>
      </c>
      <c r="C4" s="58" t="s">
        <v>3</v>
      </c>
      <c r="D4" s="58" t="s">
        <v>4</v>
      </c>
      <c r="E4" s="58" t="s">
        <v>5</v>
      </c>
      <c r="F4" s="58" t="s">
        <v>6</v>
      </c>
      <c r="G4" s="58" t="s">
        <v>7</v>
      </c>
      <c r="H4" s="58" t="s">
        <v>8</v>
      </c>
      <c r="I4" s="59" t="s">
        <v>1</v>
      </c>
      <c r="J4" s="58" t="s">
        <v>9</v>
      </c>
      <c r="K4" s="60"/>
      <c r="L4" s="60"/>
      <c r="M4" s="60"/>
      <c r="N4" s="61" t="s">
        <v>8</v>
      </c>
      <c r="O4" s="59" t="s">
        <v>2</v>
      </c>
      <c r="P4" s="59" t="s">
        <v>603</v>
      </c>
      <c r="Q4" s="53" t="s">
        <v>9</v>
      </c>
      <c r="R4" s="4"/>
    </row>
    <row r="5" spans="1:18" ht="30" customHeight="1" x14ac:dyDescent="0.3">
      <c r="A5" s="69" t="s">
        <v>273</v>
      </c>
      <c r="B5" s="77" t="s">
        <v>13</v>
      </c>
      <c r="C5" s="78">
        <v>0</v>
      </c>
      <c r="D5" s="78">
        <v>0</v>
      </c>
      <c r="E5" s="78">
        <v>0</v>
      </c>
      <c r="F5" s="78">
        <v>0</v>
      </c>
      <c r="G5" s="78">
        <v>0</v>
      </c>
      <c r="H5" s="78">
        <v>0</v>
      </c>
      <c r="I5" s="78">
        <v>623043325.63999999</v>
      </c>
      <c r="J5" s="79">
        <v>0</v>
      </c>
      <c r="K5" s="80" t="s">
        <v>273</v>
      </c>
      <c r="L5" s="81" t="s">
        <v>274</v>
      </c>
      <c r="M5" s="77" t="s">
        <v>13</v>
      </c>
      <c r="N5" s="78">
        <v>0</v>
      </c>
      <c r="O5" s="78">
        <v>284419344.86000001</v>
      </c>
      <c r="P5" s="78">
        <f>I5-O5</f>
        <v>338623980.77999997</v>
      </c>
      <c r="Q5" s="72">
        <v>0</v>
      </c>
      <c r="R5" s="4"/>
    </row>
    <row r="6" spans="1:18" ht="14.25" customHeight="1" x14ac:dyDescent="0.3">
      <c r="A6" s="70" t="s">
        <v>14</v>
      </c>
      <c r="B6" s="82"/>
      <c r="C6" s="82"/>
      <c r="D6" s="82"/>
      <c r="E6" s="82"/>
      <c r="F6" s="82"/>
      <c r="G6" s="82"/>
      <c r="H6" s="82"/>
      <c r="I6" s="82"/>
      <c r="J6" s="83"/>
      <c r="K6" s="84" t="s">
        <v>14</v>
      </c>
      <c r="L6" s="85"/>
      <c r="M6" s="82"/>
      <c r="N6" s="82"/>
      <c r="O6" s="82"/>
      <c r="P6" s="82"/>
      <c r="Q6" s="73"/>
      <c r="R6" s="4"/>
    </row>
    <row r="7" spans="1:18" x14ac:dyDescent="0.3">
      <c r="A7" s="71" t="s">
        <v>275</v>
      </c>
      <c r="B7" s="82" t="s">
        <v>276</v>
      </c>
      <c r="C7" s="86">
        <v>0</v>
      </c>
      <c r="D7" s="86">
        <v>0</v>
      </c>
      <c r="E7" s="86">
        <v>0</v>
      </c>
      <c r="F7" s="86">
        <v>0</v>
      </c>
      <c r="G7" s="86">
        <v>0</v>
      </c>
      <c r="H7" s="86">
        <v>0</v>
      </c>
      <c r="I7" s="86">
        <v>42674899.689999998</v>
      </c>
      <c r="J7" s="87">
        <v>0</v>
      </c>
      <c r="K7" s="88" t="s">
        <v>275</v>
      </c>
      <c r="L7" s="89" t="s">
        <v>274</v>
      </c>
      <c r="M7" s="82" t="s">
        <v>276</v>
      </c>
      <c r="N7" s="86">
        <v>0</v>
      </c>
      <c r="O7" s="86">
        <v>23773303.93</v>
      </c>
      <c r="P7" s="86">
        <f>I7-O7</f>
        <v>18901595.759999998</v>
      </c>
      <c r="Q7" s="74">
        <v>0</v>
      </c>
      <c r="R7" s="4"/>
    </row>
    <row r="8" spans="1:18" ht="40.200000000000003" x14ac:dyDescent="0.3">
      <c r="A8" s="71" t="s">
        <v>277</v>
      </c>
      <c r="B8" s="82" t="s">
        <v>278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1980593.97</v>
      </c>
      <c r="J8" s="87">
        <v>0</v>
      </c>
      <c r="K8" s="88" t="s">
        <v>277</v>
      </c>
      <c r="L8" s="89" t="s">
        <v>274</v>
      </c>
      <c r="M8" s="82" t="s">
        <v>278</v>
      </c>
      <c r="N8" s="86">
        <v>0</v>
      </c>
      <c r="O8" s="86">
        <v>717334.43</v>
      </c>
      <c r="P8" s="86">
        <f t="shared" ref="P8:P68" si="0">I8-O8</f>
        <v>1263259.54</v>
      </c>
      <c r="Q8" s="74">
        <v>0</v>
      </c>
      <c r="R8" s="4"/>
    </row>
    <row r="9" spans="1:18" ht="66.599999999999994" x14ac:dyDescent="0.3">
      <c r="A9" s="71" t="s">
        <v>279</v>
      </c>
      <c r="B9" s="82" t="s">
        <v>280</v>
      </c>
      <c r="C9" s="86">
        <v>0</v>
      </c>
      <c r="D9" s="86">
        <v>0</v>
      </c>
      <c r="E9" s="86">
        <v>0</v>
      </c>
      <c r="F9" s="86">
        <v>0</v>
      </c>
      <c r="G9" s="86">
        <v>0</v>
      </c>
      <c r="H9" s="86">
        <v>0</v>
      </c>
      <c r="I9" s="86">
        <v>1980593.97</v>
      </c>
      <c r="J9" s="87">
        <v>0</v>
      </c>
      <c r="K9" s="88" t="s">
        <v>279</v>
      </c>
      <c r="L9" s="89" t="s">
        <v>274</v>
      </c>
      <c r="M9" s="82" t="s">
        <v>280</v>
      </c>
      <c r="N9" s="86">
        <v>0</v>
      </c>
      <c r="O9" s="86">
        <v>717334.43</v>
      </c>
      <c r="P9" s="86">
        <f t="shared" si="0"/>
        <v>1263259.54</v>
      </c>
      <c r="Q9" s="74">
        <v>0</v>
      </c>
      <c r="R9" s="4"/>
    </row>
    <row r="10" spans="1:18" ht="27" x14ac:dyDescent="0.3">
      <c r="A10" s="71" t="s">
        <v>281</v>
      </c>
      <c r="B10" s="82" t="s">
        <v>282</v>
      </c>
      <c r="C10" s="86">
        <v>0</v>
      </c>
      <c r="D10" s="86">
        <v>0</v>
      </c>
      <c r="E10" s="86">
        <v>0</v>
      </c>
      <c r="F10" s="86">
        <v>0</v>
      </c>
      <c r="G10" s="86">
        <v>0</v>
      </c>
      <c r="H10" s="86">
        <v>0</v>
      </c>
      <c r="I10" s="86">
        <v>1980593.97</v>
      </c>
      <c r="J10" s="87">
        <v>0</v>
      </c>
      <c r="K10" s="88" t="s">
        <v>281</v>
      </c>
      <c r="L10" s="89" t="s">
        <v>274</v>
      </c>
      <c r="M10" s="82" t="s">
        <v>282</v>
      </c>
      <c r="N10" s="86">
        <v>0</v>
      </c>
      <c r="O10" s="86">
        <v>717334.43</v>
      </c>
      <c r="P10" s="86">
        <f t="shared" si="0"/>
        <v>1263259.54</v>
      </c>
      <c r="Q10" s="74">
        <v>0</v>
      </c>
      <c r="R10" s="4"/>
    </row>
    <row r="11" spans="1:18" ht="27" x14ac:dyDescent="0.3">
      <c r="A11" s="71" t="s">
        <v>283</v>
      </c>
      <c r="B11" s="82" t="s">
        <v>284</v>
      </c>
      <c r="C11" s="86">
        <v>0</v>
      </c>
      <c r="D11" s="86">
        <v>0</v>
      </c>
      <c r="E11" s="86">
        <v>0</v>
      </c>
      <c r="F11" s="86">
        <v>0</v>
      </c>
      <c r="G11" s="86">
        <v>0</v>
      </c>
      <c r="H11" s="86">
        <v>0</v>
      </c>
      <c r="I11" s="86">
        <v>1521203.97</v>
      </c>
      <c r="J11" s="87">
        <v>0</v>
      </c>
      <c r="K11" s="88" t="s">
        <v>283</v>
      </c>
      <c r="L11" s="89" t="s">
        <v>274</v>
      </c>
      <c r="M11" s="82" t="s">
        <v>284</v>
      </c>
      <c r="N11" s="86">
        <v>0</v>
      </c>
      <c r="O11" s="86">
        <v>639097.5</v>
      </c>
      <c r="P11" s="86">
        <f t="shared" si="0"/>
        <v>882106.47</v>
      </c>
      <c r="Q11" s="74">
        <v>0</v>
      </c>
      <c r="R11" s="4"/>
    </row>
    <row r="12" spans="1:18" ht="53.4" x14ac:dyDescent="0.3">
      <c r="A12" s="71" t="s">
        <v>285</v>
      </c>
      <c r="B12" s="82" t="s">
        <v>286</v>
      </c>
      <c r="C12" s="86">
        <v>0</v>
      </c>
      <c r="D12" s="86">
        <v>0</v>
      </c>
      <c r="E12" s="86">
        <v>0</v>
      </c>
      <c r="F12" s="86">
        <v>0</v>
      </c>
      <c r="G12" s="86">
        <v>0</v>
      </c>
      <c r="H12" s="86">
        <v>0</v>
      </c>
      <c r="I12" s="86">
        <v>459390</v>
      </c>
      <c r="J12" s="87">
        <v>0</v>
      </c>
      <c r="K12" s="88" t="s">
        <v>285</v>
      </c>
      <c r="L12" s="89" t="s">
        <v>274</v>
      </c>
      <c r="M12" s="82" t="s">
        <v>286</v>
      </c>
      <c r="N12" s="86">
        <v>0</v>
      </c>
      <c r="O12" s="86">
        <v>78236.929999999993</v>
      </c>
      <c r="P12" s="86">
        <f t="shared" si="0"/>
        <v>381153.07</v>
      </c>
      <c r="Q12" s="74">
        <v>0</v>
      </c>
      <c r="R12" s="4"/>
    </row>
    <row r="13" spans="1:18" ht="53.4" x14ac:dyDescent="0.3">
      <c r="A13" s="71" t="s">
        <v>287</v>
      </c>
      <c r="B13" s="82" t="s">
        <v>288</v>
      </c>
      <c r="C13" s="86">
        <v>0</v>
      </c>
      <c r="D13" s="86">
        <v>0</v>
      </c>
      <c r="E13" s="86">
        <v>0</v>
      </c>
      <c r="F13" s="86">
        <v>0</v>
      </c>
      <c r="G13" s="86">
        <v>0</v>
      </c>
      <c r="H13" s="86">
        <v>0</v>
      </c>
      <c r="I13" s="86">
        <v>260000</v>
      </c>
      <c r="J13" s="87">
        <v>0</v>
      </c>
      <c r="K13" s="88" t="s">
        <v>287</v>
      </c>
      <c r="L13" s="89" t="s">
        <v>274</v>
      </c>
      <c r="M13" s="82" t="s">
        <v>288</v>
      </c>
      <c r="N13" s="86">
        <v>0</v>
      </c>
      <c r="O13" s="86">
        <v>151751.07</v>
      </c>
      <c r="P13" s="86">
        <f t="shared" si="0"/>
        <v>108248.93</v>
      </c>
      <c r="Q13" s="74">
        <v>0</v>
      </c>
      <c r="R13" s="4"/>
    </row>
    <row r="14" spans="1:18" ht="66.599999999999994" x14ac:dyDescent="0.3">
      <c r="A14" s="71" t="s">
        <v>279</v>
      </c>
      <c r="B14" s="82" t="s">
        <v>289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>
        <v>0</v>
      </c>
      <c r="I14" s="86">
        <v>40000</v>
      </c>
      <c r="J14" s="87">
        <v>0</v>
      </c>
      <c r="K14" s="88" t="s">
        <v>279</v>
      </c>
      <c r="L14" s="89" t="s">
        <v>274</v>
      </c>
      <c r="M14" s="82" t="s">
        <v>289</v>
      </c>
      <c r="N14" s="86">
        <v>0</v>
      </c>
      <c r="O14" s="86">
        <v>0</v>
      </c>
      <c r="P14" s="86">
        <f t="shared" si="0"/>
        <v>40000</v>
      </c>
      <c r="Q14" s="74">
        <v>0</v>
      </c>
      <c r="R14" s="4"/>
    </row>
    <row r="15" spans="1:18" ht="27" x14ac:dyDescent="0.3">
      <c r="A15" s="71" t="s">
        <v>281</v>
      </c>
      <c r="B15" s="82" t="s">
        <v>290</v>
      </c>
      <c r="C15" s="86">
        <v>0</v>
      </c>
      <c r="D15" s="86">
        <v>0</v>
      </c>
      <c r="E15" s="86">
        <v>0</v>
      </c>
      <c r="F15" s="86">
        <v>0</v>
      </c>
      <c r="G15" s="86">
        <v>0</v>
      </c>
      <c r="H15" s="86">
        <v>0</v>
      </c>
      <c r="I15" s="86">
        <v>40000</v>
      </c>
      <c r="J15" s="87">
        <v>0</v>
      </c>
      <c r="K15" s="88" t="s">
        <v>281</v>
      </c>
      <c r="L15" s="89" t="s">
        <v>274</v>
      </c>
      <c r="M15" s="82" t="s">
        <v>290</v>
      </c>
      <c r="N15" s="86">
        <v>0</v>
      </c>
      <c r="O15" s="86">
        <v>0</v>
      </c>
      <c r="P15" s="86">
        <f t="shared" si="0"/>
        <v>40000</v>
      </c>
      <c r="Q15" s="74">
        <v>0</v>
      </c>
      <c r="R15" s="4"/>
    </row>
    <row r="16" spans="1:18" ht="53.4" x14ac:dyDescent="0.3">
      <c r="A16" s="71" t="s">
        <v>285</v>
      </c>
      <c r="B16" s="82" t="s">
        <v>291</v>
      </c>
      <c r="C16" s="86">
        <v>0</v>
      </c>
      <c r="D16" s="86">
        <v>0</v>
      </c>
      <c r="E16" s="86">
        <v>0</v>
      </c>
      <c r="F16" s="86">
        <v>0</v>
      </c>
      <c r="G16" s="86">
        <v>0</v>
      </c>
      <c r="H16" s="86">
        <v>0</v>
      </c>
      <c r="I16" s="86">
        <v>40000</v>
      </c>
      <c r="J16" s="87">
        <v>0</v>
      </c>
      <c r="K16" s="88" t="s">
        <v>285</v>
      </c>
      <c r="L16" s="89" t="s">
        <v>274</v>
      </c>
      <c r="M16" s="82" t="s">
        <v>291</v>
      </c>
      <c r="N16" s="86">
        <v>0</v>
      </c>
      <c r="O16" s="86">
        <v>0</v>
      </c>
      <c r="P16" s="86">
        <f t="shared" si="0"/>
        <v>40000</v>
      </c>
      <c r="Q16" s="74">
        <v>0</v>
      </c>
      <c r="R16" s="4"/>
    </row>
    <row r="17" spans="1:18" ht="27" x14ac:dyDescent="0.3">
      <c r="A17" s="71" t="s">
        <v>292</v>
      </c>
      <c r="B17" s="82" t="s">
        <v>293</v>
      </c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220000</v>
      </c>
      <c r="J17" s="87">
        <v>0</v>
      </c>
      <c r="K17" s="88" t="s">
        <v>292</v>
      </c>
      <c r="L17" s="89" t="s">
        <v>274</v>
      </c>
      <c r="M17" s="82" t="s">
        <v>293</v>
      </c>
      <c r="N17" s="86">
        <v>0</v>
      </c>
      <c r="O17" s="86">
        <v>151751.07</v>
      </c>
      <c r="P17" s="86">
        <f t="shared" si="0"/>
        <v>68248.929999999993</v>
      </c>
      <c r="Q17" s="74">
        <v>0</v>
      </c>
      <c r="R17" s="4"/>
    </row>
    <row r="18" spans="1:18" ht="40.200000000000003" x14ac:dyDescent="0.3">
      <c r="A18" s="71" t="s">
        <v>294</v>
      </c>
      <c r="B18" s="82" t="s">
        <v>295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220000</v>
      </c>
      <c r="J18" s="87">
        <v>0</v>
      </c>
      <c r="K18" s="88" t="s">
        <v>294</v>
      </c>
      <c r="L18" s="89" t="s">
        <v>274</v>
      </c>
      <c r="M18" s="82" t="s">
        <v>295</v>
      </c>
      <c r="N18" s="86">
        <v>0</v>
      </c>
      <c r="O18" s="86">
        <v>151751.07</v>
      </c>
      <c r="P18" s="86">
        <f t="shared" si="0"/>
        <v>68248.929999999993</v>
      </c>
      <c r="Q18" s="74">
        <v>0</v>
      </c>
      <c r="R18" s="4"/>
    </row>
    <row r="19" spans="1:18" x14ac:dyDescent="0.3">
      <c r="A19" s="71" t="s">
        <v>296</v>
      </c>
      <c r="B19" s="82" t="s">
        <v>297</v>
      </c>
      <c r="C19" s="86">
        <v>0</v>
      </c>
      <c r="D19" s="86">
        <v>0</v>
      </c>
      <c r="E19" s="86">
        <v>0</v>
      </c>
      <c r="F19" s="86">
        <v>0</v>
      </c>
      <c r="G19" s="86">
        <v>0</v>
      </c>
      <c r="H19" s="86">
        <v>0</v>
      </c>
      <c r="I19" s="86">
        <v>220000</v>
      </c>
      <c r="J19" s="87">
        <v>0</v>
      </c>
      <c r="K19" s="88" t="s">
        <v>296</v>
      </c>
      <c r="L19" s="89" t="s">
        <v>274</v>
      </c>
      <c r="M19" s="82" t="s">
        <v>297</v>
      </c>
      <c r="N19" s="86">
        <v>0</v>
      </c>
      <c r="O19" s="86">
        <v>151751.07</v>
      </c>
      <c r="P19" s="86">
        <f t="shared" si="0"/>
        <v>68248.929999999993</v>
      </c>
      <c r="Q19" s="74">
        <v>0</v>
      </c>
      <c r="R19" s="4"/>
    </row>
    <row r="20" spans="1:18" ht="53.4" x14ac:dyDescent="0.3">
      <c r="A20" s="71" t="s">
        <v>298</v>
      </c>
      <c r="B20" s="82" t="s">
        <v>299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15084109.83</v>
      </c>
      <c r="J20" s="87">
        <v>0</v>
      </c>
      <c r="K20" s="88" t="s">
        <v>298</v>
      </c>
      <c r="L20" s="89" t="s">
        <v>274</v>
      </c>
      <c r="M20" s="82" t="s">
        <v>299</v>
      </c>
      <c r="N20" s="86">
        <v>0</v>
      </c>
      <c r="O20" s="86">
        <v>10425316.970000001</v>
      </c>
      <c r="P20" s="86">
        <f t="shared" si="0"/>
        <v>4658792.8599999994</v>
      </c>
      <c r="Q20" s="74">
        <v>0</v>
      </c>
      <c r="R20" s="4"/>
    </row>
    <row r="21" spans="1:18" ht="66.599999999999994" x14ac:dyDescent="0.3">
      <c r="A21" s="71" t="s">
        <v>279</v>
      </c>
      <c r="B21" s="82" t="s">
        <v>300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13665525.82</v>
      </c>
      <c r="J21" s="87">
        <v>0</v>
      </c>
      <c r="K21" s="88" t="s">
        <v>279</v>
      </c>
      <c r="L21" s="89" t="s">
        <v>274</v>
      </c>
      <c r="M21" s="82" t="s">
        <v>300</v>
      </c>
      <c r="N21" s="86">
        <v>0</v>
      </c>
      <c r="O21" s="86">
        <v>9736608.7599999998</v>
      </c>
      <c r="P21" s="86">
        <f t="shared" si="0"/>
        <v>3928917.0600000005</v>
      </c>
      <c r="Q21" s="74">
        <v>0</v>
      </c>
      <c r="R21" s="4"/>
    </row>
    <row r="22" spans="1:18" ht="27" x14ac:dyDescent="0.3">
      <c r="A22" s="71" t="s">
        <v>281</v>
      </c>
      <c r="B22" s="82" t="s">
        <v>301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13665525.82</v>
      </c>
      <c r="J22" s="87">
        <v>0</v>
      </c>
      <c r="K22" s="88" t="s">
        <v>281</v>
      </c>
      <c r="L22" s="89" t="s">
        <v>274</v>
      </c>
      <c r="M22" s="82" t="s">
        <v>301</v>
      </c>
      <c r="N22" s="86">
        <v>0</v>
      </c>
      <c r="O22" s="86">
        <v>9736608.7599999998</v>
      </c>
      <c r="P22" s="86">
        <f t="shared" si="0"/>
        <v>3928917.0600000005</v>
      </c>
      <c r="Q22" s="74">
        <v>0</v>
      </c>
      <c r="R22" s="4"/>
    </row>
    <row r="23" spans="1:18" ht="27" x14ac:dyDescent="0.3">
      <c r="A23" s="71" t="s">
        <v>283</v>
      </c>
      <c r="B23" s="82" t="s">
        <v>302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10118631.949999999</v>
      </c>
      <c r="J23" s="87">
        <v>0</v>
      </c>
      <c r="K23" s="88" t="s">
        <v>283</v>
      </c>
      <c r="L23" s="89" t="s">
        <v>274</v>
      </c>
      <c r="M23" s="82" t="s">
        <v>302</v>
      </c>
      <c r="N23" s="86">
        <v>0</v>
      </c>
      <c r="O23" s="86">
        <v>7547122.5599999996</v>
      </c>
      <c r="P23" s="86">
        <f t="shared" si="0"/>
        <v>2571509.3899999997</v>
      </c>
      <c r="Q23" s="74">
        <v>0</v>
      </c>
      <c r="R23" s="4"/>
    </row>
    <row r="24" spans="1:18" ht="53.4" x14ac:dyDescent="0.3">
      <c r="A24" s="71" t="s">
        <v>285</v>
      </c>
      <c r="B24" s="82" t="s">
        <v>303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3546893.87</v>
      </c>
      <c r="J24" s="87">
        <v>0</v>
      </c>
      <c r="K24" s="88" t="s">
        <v>285</v>
      </c>
      <c r="L24" s="89" t="s">
        <v>274</v>
      </c>
      <c r="M24" s="82" t="s">
        <v>303</v>
      </c>
      <c r="N24" s="86">
        <v>0</v>
      </c>
      <c r="O24" s="86">
        <v>2189486.2000000002</v>
      </c>
      <c r="P24" s="86">
        <f t="shared" si="0"/>
        <v>1357407.67</v>
      </c>
      <c r="Q24" s="74">
        <v>0</v>
      </c>
      <c r="R24" s="4"/>
    </row>
    <row r="25" spans="1:18" ht="27" x14ac:dyDescent="0.3">
      <c r="A25" s="71" t="s">
        <v>292</v>
      </c>
      <c r="B25" s="82" t="s">
        <v>304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536295</v>
      </c>
      <c r="J25" s="87">
        <v>0</v>
      </c>
      <c r="K25" s="88" t="s">
        <v>292</v>
      </c>
      <c r="L25" s="89" t="s">
        <v>274</v>
      </c>
      <c r="M25" s="82" t="s">
        <v>304</v>
      </c>
      <c r="N25" s="86">
        <v>0</v>
      </c>
      <c r="O25" s="86">
        <v>487981.2</v>
      </c>
      <c r="P25" s="86">
        <f t="shared" si="0"/>
        <v>48313.799999999988</v>
      </c>
      <c r="Q25" s="74">
        <v>0</v>
      </c>
      <c r="R25" s="4"/>
    </row>
    <row r="26" spans="1:18" ht="40.200000000000003" x14ac:dyDescent="0.3">
      <c r="A26" s="71" t="s">
        <v>294</v>
      </c>
      <c r="B26" s="82" t="s">
        <v>305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536295</v>
      </c>
      <c r="J26" s="87">
        <v>0</v>
      </c>
      <c r="K26" s="88" t="s">
        <v>294</v>
      </c>
      <c r="L26" s="89" t="s">
        <v>274</v>
      </c>
      <c r="M26" s="82" t="s">
        <v>305</v>
      </c>
      <c r="N26" s="86">
        <v>0</v>
      </c>
      <c r="O26" s="86">
        <v>487981.2</v>
      </c>
      <c r="P26" s="86">
        <f t="shared" si="0"/>
        <v>48313.799999999988</v>
      </c>
      <c r="Q26" s="74">
        <v>0</v>
      </c>
      <c r="R26" s="4"/>
    </row>
    <row r="27" spans="1:18" x14ac:dyDescent="0.3">
      <c r="A27" s="71" t="s">
        <v>296</v>
      </c>
      <c r="B27" s="82" t="s">
        <v>306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536295</v>
      </c>
      <c r="J27" s="87">
        <v>0</v>
      </c>
      <c r="K27" s="88" t="s">
        <v>296</v>
      </c>
      <c r="L27" s="89" t="s">
        <v>274</v>
      </c>
      <c r="M27" s="82" t="s">
        <v>306</v>
      </c>
      <c r="N27" s="86">
        <v>0</v>
      </c>
      <c r="O27" s="86">
        <v>487981.2</v>
      </c>
      <c r="P27" s="86">
        <f t="shared" si="0"/>
        <v>48313.799999999988</v>
      </c>
      <c r="Q27" s="74">
        <v>0</v>
      </c>
      <c r="R27" s="4"/>
    </row>
    <row r="28" spans="1:18" x14ac:dyDescent="0.3">
      <c r="A28" s="71" t="s">
        <v>307</v>
      </c>
      <c r="B28" s="82" t="s">
        <v>308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7">
        <v>0</v>
      </c>
      <c r="K28" s="88" t="s">
        <v>307</v>
      </c>
      <c r="L28" s="89" t="s">
        <v>274</v>
      </c>
      <c r="M28" s="82" t="s">
        <v>308</v>
      </c>
      <c r="N28" s="86">
        <v>0</v>
      </c>
      <c r="O28" s="86">
        <v>0</v>
      </c>
      <c r="P28" s="86">
        <f t="shared" si="0"/>
        <v>0</v>
      </c>
      <c r="Q28" s="74">
        <v>0</v>
      </c>
      <c r="R28" s="4"/>
    </row>
    <row r="29" spans="1:18" x14ac:dyDescent="0.3">
      <c r="A29" s="71" t="s">
        <v>309</v>
      </c>
      <c r="B29" s="82" t="s">
        <v>310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7">
        <v>0</v>
      </c>
      <c r="K29" s="88" t="s">
        <v>309</v>
      </c>
      <c r="L29" s="89" t="s">
        <v>274</v>
      </c>
      <c r="M29" s="82" t="s">
        <v>310</v>
      </c>
      <c r="N29" s="86">
        <v>0</v>
      </c>
      <c r="O29" s="86">
        <v>0</v>
      </c>
      <c r="P29" s="86">
        <f t="shared" si="0"/>
        <v>0</v>
      </c>
      <c r="Q29" s="74">
        <v>0</v>
      </c>
      <c r="R29" s="4"/>
    </row>
    <row r="30" spans="1:18" x14ac:dyDescent="0.3">
      <c r="A30" s="71" t="s">
        <v>245</v>
      </c>
      <c r="B30" s="82" t="s">
        <v>311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7">
        <v>0</v>
      </c>
      <c r="K30" s="88" t="s">
        <v>245</v>
      </c>
      <c r="L30" s="89" t="s">
        <v>274</v>
      </c>
      <c r="M30" s="82" t="s">
        <v>311</v>
      </c>
      <c r="N30" s="86">
        <v>0</v>
      </c>
      <c r="O30" s="86">
        <v>0</v>
      </c>
      <c r="P30" s="86">
        <f t="shared" si="0"/>
        <v>0</v>
      </c>
      <c r="Q30" s="74">
        <v>0</v>
      </c>
      <c r="R30" s="4"/>
    </row>
    <row r="31" spans="1:18" x14ac:dyDescent="0.3">
      <c r="A31" s="71" t="s">
        <v>312</v>
      </c>
      <c r="B31" s="82" t="s">
        <v>313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882289.01</v>
      </c>
      <c r="J31" s="87">
        <v>0</v>
      </c>
      <c r="K31" s="88" t="s">
        <v>312</v>
      </c>
      <c r="L31" s="89" t="s">
        <v>274</v>
      </c>
      <c r="M31" s="82" t="s">
        <v>313</v>
      </c>
      <c r="N31" s="86">
        <v>0</v>
      </c>
      <c r="O31" s="86">
        <v>200727.01</v>
      </c>
      <c r="P31" s="86">
        <f t="shared" si="0"/>
        <v>681562</v>
      </c>
      <c r="Q31" s="74">
        <v>0</v>
      </c>
      <c r="R31" s="4"/>
    </row>
    <row r="32" spans="1:18" x14ac:dyDescent="0.3">
      <c r="A32" s="71" t="s">
        <v>314</v>
      </c>
      <c r="B32" s="82" t="s">
        <v>315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882289.01</v>
      </c>
      <c r="J32" s="87">
        <v>0</v>
      </c>
      <c r="K32" s="88" t="s">
        <v>314</v>
      </c>
      <c r="L32" s="89" t="s">
        <v>274</v>
      </c>
      <c r="M32" s="82" t="s">
        <v>315</v>
      </c>
      <c r="N32" s="86">
        <v>0</v>
      </c>
      <c r="O32" s="86">
        <v>200727.01</v>
      </c>
      <c r="P32" s="86">
        <f t="shared" si="0"/>
        <v>681562</v>
      </c>
      <c r="Q32" s="74">
        <v>0</v>
      </c>
      <c r="R32" s="4"/>
    </row>
    <row r="33" spans="1:18" ht="27" x14ac:dyDescent="0.3">
      <c r="A33" s="71" t="s">
        <v>316</v>
      </c>
      <c r="B33" s="82" t="s">
        <v>317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350000</v>
      </c>
      <c r="J33" s="87">
        <v>0</v>
      </c>
      <c r="K33" s="88" t="s">
        <v>316</v>
      </c>
      <c r="L33" s="89" t="s">
        <v>274</v>
      </c>
      <c r="M33" s="82" t="s">
        <v>317</v>
      </c>
      <c r="N33" s="86">
        <v>0</v>
      </c>
      <c r="O33" s="86">
        <v>0</v>
      </c>
      <c r="P33" s="86">
        <f t="shared" si="0"/>
        <v>350000</v>
      </c>
      <c r="Q33" s="74">
        <v>0</v>
      </c>
      <c r="R33" s="4"/>
    </row>
    <row r="34" spans="1:18" x14ac:dyDescent="0.3">
      <c r="A34" s="71" t="s">
        <v>318</v>
      </c>
      <c r="B34" s="82" t="s">
        <v>319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297334</v>
      </c>
      <c r="J34" s="87">
        <v>0</v>
      </c>
      <c r="K34" s="88" t="s">
        <v>318</v>
      </c>
      <c r="L34" s="89" t="s">
        <v>274</v>
      </c>
      <c r="M34" s="82" t="s">
        <v>319</v>
      </c>
      <c r="N34" s="86">
        <v>0</v>
      </c>
      <c r="O34" s="86">
        <v>65772</v>
      </c>
      <c r="P34" s="86">
        <f t="shared" si="0"/>
        <v>231562</v>
      </c>
      <c r="Q34" s="74">
        <v>0</v>
      </c>
      <c r="R34" s="4"/>
    </row>
    <row r="35" spans="1:18" x14ac:dyDescent="0.3">
      <c r="A35" s="71" t="s">
        <v>320</v>
      </c>
      <c r="B35" s="82" t="s">
        <v>321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234955.01</v>
      </c>
      <c r="J35" s="87">
        <v>0</v>
      </c>
      <c r="K35" s="88" t="s">
        <v>320</v>
      </c>
      <c r="L35" s="89" t="s">
        <v>274</v>
      </c>
      <c r="M35" s="82" t="s">
        <v>321</v>
      </c>
      <c r="N35" s="86">
        <v>0</v>
      </c>
      <c r="O35" s="86">
        <v>134955.01</v>
      </c>
      <c r="P35" s="86">
        <f t="shared" si="0"/>
        <v>100000</v>
      </c>
      <c r="Q35" s="74">
        <v>0</v>
      </c>
      <c r="R35" s="4"/>
    </row>
    <row r="36" spans="1:18" x14ac:dyDescent="0.3">
      <c r="A36" s="71" t="s">
        <v>322</v>
      </c>
      <c r="B36" s="82" t="s">
        <v>323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1900</v>
      </c>
      <c r="J36" s="87">
        <v>0</v>
      </c>
      <c r="K36" s="88" t="s">
        <v>322</v>
      </c>
      <c r="L36" s="89" t="s">
        <v>274</v>
      </c>
      <c r="M36" s="82" t="s">
        <v>323</v>
      </c>
      <c r="N36" s="86">
        <v>0</v>
      </c>
      <c r="O36" s="86">
        <v>0</v>
      </c>
      <c r="P36" s="86">
        <f t="shared" si="0"/>
        <v>1900</v>
      </c>
      <c r="Q36" s="74">
        <v>0</v>
      </c>
      <c r="R36" s="4"/>
    </row>
    <row r="37" spans="1:18" ht="27" x14ac:dyDescent="0.3">
      <c r="A37" s="71" t="s">
        <v>292</v>
      </c>
      <c r="B37" s="82" t="s">
        <v>324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1900</v>
      </c>
      <c r="J37" s="87">
        <v>0</v>
      </c>
      <c r="K37" s="88" t="s">
        <v>292</v>
      </c>
      <c r="L37" s="89" t="s">
        <v>274</v>
      </c>
      <c r="M37" s="82" t="s">
        <v>324</v>
      </c>
      <c r="N37" s="86">
        <v>0</v>
      </c>
      <c r="O37" s="86">
        <v>0</v>
      </c>
      <c r="P37" s="86">
        <f t="shared" si="0"/>
        <v>1900</v>
      </c>
      <c r="Q37" s="74">
        <v>0</v>
      </c>
      <c r="R37" s="4"/>
    </row>
    <row r="38" spans="1:18" ht="40.200000000000003" x14ac:dyDescent="0.3">
      <c r="A38" s="71" t="s">
        <v>294</v>
      </c>
      <c r="B38" s="82" t="s">
        <v>325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1900</v>
      </c>
      <c r="J38" s="87">
        <v>0</v>
      </c>
      <c r="K38" s="88" t="s">
        <v>294</v>
      </c>
      <c r="L38" s="89" t="s">
        <v>274</v>
      </c>
      <c r="M38" s="82" t="s">
        <v>325</v>
      </c>
      <c r="N38" s="86">
        <v>0</v>
      </c>
      <c r="O38" s="86">
        <v>0</v>
      </c>
      <c r="P38" s="86">
        <f t="shared" si="0"/>
        <v>1900</v>
      </c>
      <c r="Q38" s="74">
        <v>0</v>
      </c>
      <c r="R38" s="4"/>
    </row>
    <row r="39" spans="1:18" x14ac:dyDescent="0.3">
      <c r="A39" s="71" t="s">
        <v>296</v>
      </c>
      <c r="B39" s="82" t="s">
        <v>326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1900</v>
      </c>
      <c r="J39" s="87">
        <v>0</v>
      </c>
      <c r="K39" s="88" t="s">
        <v>296</v>
      </c>
      <c r="L39" s="89" t="s">
        <v>274</v>
      </c>
      <c r="M39" s="82" t="s">
        <v>326</v>
      </c>
      <c r="N39" s="86">
        <v>0</v>
      </c>
      <c r="O39" s="86">
        <v>0</v>
      </c>
      <c r="P39" s="86">
        <f t="shared" si="0"/>
        <v>1900</v>
      </c>
      <c r="Q39" s="74">
        <v>0</v>
      </c>
      <c r="R39" s="4"/>
    </row>
    <row r="40" spans="1:18" ht="40.200000000000003" x14ac:dyDescent="0.3">
      <c r="A40" s="71" t="s">
        <v>327</v>
      </c>
      <c r="B40" s="82" t="s">
        <v>328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9747700.9000000004</v>
      </c>
      <c r="J40" s="87">
        <v>0</v>
      </c>
      <c r="K40" s="88" t="s">
        <v>327</v>
      </c>
      <c r="L40" s="89" t="s">
        <v>274</v>
      </c>
      <c r="M40" s="82" t="s">
        <v>328</v>
      </c>
      <c r="N40" s="86">
        <v>0</v>
      </c>
      <c r="O40" s="86">
        <v>4547795.99</v>
      </c>
      <c r="P40" s="86">
        <f t="shared" si="0"/>
        <v>5199904.91</v>
      </c>
      <c r="Q40" s="74">
        <v>0</v>
      </c>
      <c r="R40" s="4"/>
    </row>
    <row r="41" spans="1:18" ht="66.599999999999994" x14ac:dyDescent="0.3">
      <c r="A41" s="71" t="s">
        <v>279</v>
      </c>
      <c r="B41" s="82" t="s">
        <v>329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8129300</v>
      </c>
      <c r="J41" s="87">
        <v>0</v>
      </c>
      <c r="K41" s="88" t="s">
        <v>279</v>
      </c>
      <c r="L41" s="89" t="s">
        <v>274</v>
      </c>
      <c r="M41" s="82" t="s">
        <v>329</v>
      </c>
      <c r="N41" s="86">
        <v>0</v>
      </c>
      <c r="O41" s="86">
        <v>3923108.04</v>
      </c>
      <c r="P41" s="86">
        <f t="shared" si="0"/>
        <v>4206191.96</v>
      </c>
      <c r="Q41" s="74">
        <v>0</v>
      </c>
      <c r="R41" s="4"/>
    </row>
    <row r="42" spans="1:18" ht="27" x14ac:dyDescent="0.3">
      <c r="A42" s="71" t="s">
        <v>281</v>
      </c>
      <c r="B42" s="82" t="s">
        <v>330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8129300</v>
      </c>
      <c r="J42" s="87">
        <v>0</v>
      </c>
      <c r="K42" s="88" t="s">
        <v>281</v>
      </c>
      <c r="L42" s="89" t="s">
        <v>274</v>
      </c>
      <c r="M42" s="82" t="s">
        <v>330</v>
      </c>
      <c r="N42" s="86">
        <v>0</v>
      </c>
      <c r="O42" s="86">
        <v>3923108.04</v>
      </c>
      <c r="P42" s="86">
        <f t="shared" si="0"/>
        <v>4206191.96</v>
      </c>
      <c r="Q42" s="74">
        <v>0</v>
      </c>
      <c r="R42" s="4"/>
    </row>
    <row r="43" spans="1:18" ht="27" x14ac:dyDescent="0.3">
      <c r="A43" s="71" t="s">
        <v>283</v>
      </c>
      <c r="B43" s="82" t="s">
        <v>331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6246897</v>
      </c>
      <c r="J43" s="87">
        <v>0</v>
      </c>
      <c r="K43" s="88" t="s">
        <v>283</v>
      </c>
      <c r="L43" s="89" t="s">
        <v>274</v>
      </c>
      <c r="M43" s="82" t="s">
        <v>331</v>
      </c>
      <c r="N43" s="86">
        <v>0</v>
      </c>
      <c r="O43" s="86">
        <v>3218787.92</v>
      </c>
      <c r="P43" s="86">
        <f t="shared" si="0"/>
        <v>3028109.08</v>
      </c>
      <c r="Q43" s="74">
        <v>0</v>
      </c>
      <c r="R43" s="4"/>
    </row>
    <row r="44" spans="1:18" ht="53.4" x14ac:dyDescent="0.3">
      <c r="A44" s="71" t="s">
        <v>285</v>
      </c>
      <c r="B44" s="82" t="s">
        <v>332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1882403</v>
      </c>
      <c r="J44" s="87">
        <v>0</v>
      </c>
      <c r="K44" s="88" t="s">
        <v>285</v>
      </c>
      <c r="L44" s="89" t="s">
        <v>274</v>
      </c>
      <c r="M44" s="82" t="s">
        <v>332</v>
      </c>
      <c r="N44" s="86">
        <v>0</v>
      </c>
      <c r="O44" s="86">
        <v>704320.12</v>
      </c>
      <c r="P44" s="86">
        <f t="shared" si="0"/>
        <v>1178082.8799999999</v>
      </c>
      <c r="Q44" s="74">
        <v>0</v>
      </c>
      <c r="R44" s="4"/>
    </row>
    <row r="45" spans="1:18" ht="27" x14ac:dyDescent="0.3">
      <c r="A45" s="71" t="s">
        <v>292</v>
      </c>
      <c r="B45" s="82" t="s">
        <v>333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1613650</v>
      </c>
      <c r="J45" s="87">
        <v>0</v>
      </c>
      <c r="K45" s="88" t="s">
        <v>292</v>
      </c>
      <c r="L45" s="89" t="s">
        <v>274</v>
      </c>
      <c r="M45" s="82" t="s">
        <v>333</v>
      </c>
      <c r="N45" s="86">
        <v>0</v>
      </c>
      <c r="O45" s="86">
        <v>622954.05000000005</v>
      </c>
      <c r="P45" s="86">
        <f t="shared" si="0"/>
        <v>990695.95</v>
      </c>
      <c r="Q45" s="74">
        <v>0</v>
      </c>
      <c r="R45" s="4"/>
    </row>
    <row r="46" spans="1:18" ht="40.200000000000003" x14ac:dyDescent="0.3">
      <c r="A46" s="71" t="s">
        <v>294</v>
      </c>
      <c r="B46" s="82" t="s">
        <v>334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1613650</v>
      </c>
      <c r="J46" s="87">
        <v>0</v>
      </c>
      <c r="K46" s="88" t="s">
        <v>294</v>
      </c>
      <c r="L46" s="89" t="s">
        <v>274</v>
      </c>
      <c r="M46" s="82" t="s">
        <v>334</v>
      </c>
      <c r="N46" s="86">
        <v>0</v>
      </c>
      <c r="O46" s="86">
        <v>622954.05000000005</v>
      </c>
      <c r="P46" s="86">
        <f t="shared" si="0"/>
        <v>990695.95</v>
      </c>
      <c r="Q46" s="74">
        <v>0</v>
      </c>
      <c r="R46" s="4"/>
    </row>
    <row r="47" spans="1:18" x14ac:dyDescent="0.3">
      <c r="A47" s="71" t="s">
        <v>296</v>
      </c>
      <c r="B47" s="82" t="s">
        <v>335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1321850</v>
      </c>
      <c r="J47" s="87">
        <v>0</v>
      </c>
      <c r="K47" s="88" t="s">
        <v>296</v>
      </c>
      <c r="L47" s="89" t="s">
        <v>274</v>
      </c>
      <c r="M47" s="82" t="s">
        <v>335</v>
      </c>
      <c r="N47" s="86">
        <v>0</v>
      </c>
      <c r="O47" s="86">
        <v>483889.27</v>
      </c>
      <c r="P47" s="86">
        <f t="shared" si="0"/>
        <v>837960.73</v>
      </c>
      <c r="Q47" s="74">
        <v>0</v>
      </c>
      <c r="R47" s="4"/>
    </row>
    <row r="48" spans="1:18" x14ac:dyDescent="0.3">
      <c r="A48" s="71" t="s">
        <v>307</v>
      </c>
      <c r="B48" s="82" t="s">
        <v>336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291800</v>
      </c>
      <c r="J48" s="87">
        <v>0</v>
      </c>
      <c r="K48" s="88" t="s">
        <v>307</v>
      </c>
      <c r="L48" s="89" t="s">
        <v>274</v>
      </c>
      <c r="M48" s="82" t="s">
        <v>336</v>
      </c>
      <c r="N48" s="86">
        <v>0</v>
      </c>
      <c r="O48" s="86">
        <v>139064.78</v>
      </c>
      <c r="P48" s="86">
        <f t="shared" si="0"/>
        <v>152735.22</v>
      </c>
      <c r="Q48" s="74">
        <v>0</v>
      </c>
      <c r="R48" s="4"/>
    </row>
    <row r="49" spans="1:18" x14ac:dyDescent="0.3">
      <c r="A49" s="71" t="s">
        <v>312</v>
      </c>
      <c r="B49" s="82" t="s">
        <v>337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4750.8999999999996</v>
      </c>
      <c r="J49" s="87">
        <v>0</v>
      </c>
      <c r="K49" s="88" t="s">
        <v>312</v>
      </c>
      <c r="L49" s="89" t="s">
        <v>274</v>
      </c>
      <c r="M49" s="82" t="s">
        <v>337</v>
      </c>
      <c r="N49" s="86">
        <v>0</v>
      </c>
      <c r="O49" s="86">
        <v>1733.9</v>
      </c>
      <c r="P49" s="86">
        <f t="shared" si="0"/>
        <v>3016.9999999999995</v>
      </c>
      <c r="Q49" s="74">
        <v>0</v>
      </c>
      <c r="R49" s="4"/>
    </row>
    <row r="50" spans="1:18" x14ac:dyDescent="0.3">
      <c r="A50" s="71" t="s">
        <v>314</v>
      </c>
      <c r="B50" s="82" t="s">
        <v>338</v>
      </c>
      <c r="C50" s="86">
        <v>0</v>
      </c>
      <c r="D50" s="86">
        <v>0</v>
      </c>
      <c r="E50" s="86">
        <v>0</v>
      </c>
      <c r="F50" s="86">
        <v>0</v>
      </c>
      <c r="G50" s="86">
        <v>0</v>
      </c>
      <c r="H50" s="86">
        <v>0</v>
      </c>
      <c r="I50" s="86">
        <v>4750.8999999999996</v>
      </c>
      <c r="J50" s="87">
        <v>0</v>
      </c>
      <c r="K50" s="88" t="s">
        <v>314</v>
      </c>
      <c r="L50" s="89" t="s">
        <v>274</v>
      </c>
      <c r="M50" s="82" t="s">
        <v>338</v>
      </c>
      <c r="N50" s="86">
        <v>0</v>
      </c>
      <c r="O50" s="86">
        <v>1733.9</v>
      </c>
      <c r="P50" s="86">
        <f t="shared" si="0"/>
        <v>3016.9999999999995</v>
      </c>
      <c r="Q50" s="74">
        <v>0</v>
      </c>
      <c r="R50" s="4"/>
    </row>
    <row r="51" spans="1:18" x14ac:dyDescent="0.3">
      <c r="A51" s="71" t="s">
        <v>318</v>
      </c>
      <c r="B51" s="82" t="s">
        <v>339</v>
      </c>
      <c r="C51" s="86">
        <v>0</v>
      </c>
      <c r="D51" s="86">
        <v>0</v>
      </c>
      <c r="E51" s="86">
        <v>0</v>
      </c>
      <c r="F51" s="86">
        <v>0</v>
      </c>
      <c r="G51" s="86">
        <v>0</v>
      </c>
      <c r="H51" s="86">
        <v>0</v>
      </c>
      <c r="I51" s="86">
        <v>4000</v>
      </c>
      <c r="J51" s="87">
        <v>0</v>
      </c>
      <c r="K51" s="88" t="s">
        <v>318</v>
      </c>
      <c r="L51" s="89" t="s">
        <v>274</v>
      </c>
      <c r="M51" s="82" t="s">
        <v>339</v>
      </c>
      <c r="N51" s="86">
        <v>0</v>
      </c>
      <c r="O51" s="86">
        <v>983</v>
      </c>
      <c r="P51" s="86">
        <f t="shared" si="0"/>
        <v>3017</v>
      </c>
      <c r="Q51" s="74">
        <v>0</v>
      </c>
      <c r="R51" s="4"/>
    </row>
    <row r="52" spans="1:18" x14ac:dyDescent="0.3">
      <c r="A52" s="71" t="s">
        <v>320</v>
      </c>
      <c r="B52" s="82" t="s">
        <v>340</v>
      </c>
      <c r="C52" s="86">
        <v>0</v>
      </c>
      <c r="D52" s="86">
        <v>0</v>
      </c>
      <c r="E52" s="86">
        <v>0</v>
      </c>
      <c r="F52" s="86">
        <v>0</v>
      </c>
      <c r="G52" s="86">
        <v>0</v>
      </c>
      <c r="H52" s="86">
        <v>0</v>
      </c>
      <c r="I52" s="86">
        <v>750.9</v>
      </c>
      <c r="J52" s="87">
        <v>0</v>
      </c>
      <c r="K52" s="88" t="s">
        <v>320</v>
      </c>
      <c r="L52" s="89" t="s">
        <v>274</v>
      </c>
      <c r="M52" s="82" t="s">
        <v>340</v>
      </c>
      <c r="N52" s="86">
        <v>0</v>
      </c>
      <c r="O52" s="86">
        <v>750.9</v>
      </c>
      <c r="P52" s="86">
        <f t="shared" si="0"/>
        <v>0</v>
      </c>
      <c r="Q52" s="74">
        <v>0</v>
      </c>
      <c r="R52" s="4"/>
    </row>
    <row r="53" spans="1:18" x14ac:dyDescent="0.3">
      <c r="A53" s="71" t="s">
        <v>341</v>
      </c>
      <c r="B53" s="82" t="s">
        <v>342</v>
      </c>
      <c r="C53" s="86">
        <v>0</v>
      </c>
      <c r="D53" s="86">
        <v>0</v>
      </c>
      <c r="E53" s="86">
        <v>0</v>
      </c>
      <c r="F53" s="86">
        <v>0</v>
      </c>
      <c r="G53" s="86">
        <v>0</v>
      </c>
      <c r="H53" s="86">
        <v>0</v>
      </c>
      <c r="I53" s="86">
        <v>230000</v>
      </c>
      <c r="J53" s="87">
        <v>0</v>
      </c>
      <c r="K53" s="88" t="s">
        <v>341</v>
      </c>
      <c r="L53" s="89" t="s">
        <v>274</v>
      </c>
      <c r="M53" s="82" t="s">
        <v>342</v>
      </c>
      <c r="N53" s="86">
        <v>0</v>
      </c>
      <c r="O53" s="86">
        <v>0</v>
      </c>
      <c r="P53" s="86">
        <f t="shared" si="0"/>
        <v>230000</v>
      </c>
      <c r="Q53" s="74">
        <v>0</v>
      </c>
      <c r="R53" s="4"/>
    </row>
    <row r="54" spans="1:18" x14ac:dyDescent="0.3">
      <c r="A54" s="71" t="s">
        <v>312</v>
      </c>
      <c r="B54" s="82" t="s">
        <v>343</v>
      </c>
      <c r="C54" s="86">
        <v>0</v>
      </c>
      <c r="D54" s="86">
        <v>0</v>
      </c>
      <c r="E54" s="86">
        <v>0</v>
      </c>
      <c r="F54" s="86">
        <v>0</v>
      </c>
      <c r="G54" s="86">
        <v>0</v>
      </c>
      <c r="H54" s="86">
        <v>0</v>
      </c>
      <c r="I54" s="86">
        <v>230000</v>
      </c>
      <c r="J54" s="87">
        <v>0</v>
      </c>
      <c r="K54" s="88" t="s">
        <v>312</v>
      </c>
      <c r="L54" s="89" t="s">
        <v>274</v>
      </c>
      <c r="M54" s="82" t="s">
        <v>343</v>
      </c>
      <c r="N54" s="86">
        <v>0</v>
      </c>
      <c r="O54" s="86">
        <v>0</v>
      </c>
      <c r="P54" s="86">
        <f t="shared" si="0"/>
        <v>230000</v>
      </c>
      <c r="Q54" s="74">
        <v>0</v>
      </c>
      <c r="R54" s="4"/>
    </row>
    <row r="55" spans="1:18" x14ac:dyDescent="0.3">
      <c r="A55" s="71" t="s">
        <v>344</v>
      </c>
      <c r="B55" s="82" t="s">
        <v>345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230000</v>
      </c>
      <c r="J55" s="87">
        <v>0</v>
      </c>
      <c r="K55" s="88" t="s">
        <v>344</v>
      </c>
      <c r="L55" s="89" t="s">
        <v>274</v>
      </c>
      <c r="M55" s="82" t="s">
        <v>345</v>
      </c>
      <c r="N55" s="86">
        <v>0</v>
      </c>
      <c r="O55" s="86">
        <v>0</v>
      </c>
      <c r="P55" s="86">
        <f t="shared" si="0"/>
        <v>230000</v>
      </c>
      <c r="Q55" s="74">
        <v>0</v>
      </c>
      <c r="R55" s="4"/>
    </row>
    <row r="56" spans="1:18" x14ac:dyDescent="0.3">
      <c r="A56" s="71" t="s">
        <v>346</v>
      </c>
      <c r="B56" s="82" t="s">
        <v>347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15370594.99</v>
      </c>
      <c r="J56" s="87">
        <v>0</v>
      </c>
      <c r="K56" s="88" t="s">
        <v>346</v>
      </c>
      <c r="L56" s="89" t="s">
        <v>274</v>
      </c>
      <c r="M56" s="82" t="s">
        <v>347</v>
      </c>
      <c r="N56" s="86">
        <v>0</v>
      </c>
      <c r="O56" s="86">
        <v>7931105.4699999997</v>
      </c>
      <c r="P56" s="86">
        <f t="shared" si="0"/>
        <v>7439489.5200000005</v>
      </c>
      <c r="Q56" s="74">
        <v>0</v>
      </c>
      <c r="R56" s="4"/>
    </row>
    <row r="57" spans="1:18" ht="66.599999999999994" x14ac:dyDescent="0.3">
      <c r="A57" s="71" t="s">
        <v>279</v>
      </c>
      <c r="B57" s="82" t="s">
        <v>348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10401100</v>
      </c>
      <c r="J57" s="87">
        <v>0</v>
      </c>
      <c r="K57" s="88" t="s">
        <v>279</v>
      </c>
      <c r="L57" s="89" t="s">
        <v>274</v>
      </c>
      <c r="M57" s="82" t="s">
        <v>348</v>
      </c>
      <c r="N57" s="86">
        <v>0</v>
      </c>
      <c r="O57" s="86">
        <v>4696071.25</v>
      </c>
      <c r="P57" s="86">
        <f t="shared" si="0"/>
        <v>5705028.75</v>
      </c>
      <c r="Q57" s="74">
        <v>0</v>
      </c>
      <c r="R57" s="4"/>
    </row>
    <row r="58" spans="1:18" ht="27" x14ac:dyDescent="0.3">
      <c r="A58" s="71" t="s">
        <v>349</v>
      </c>
      <c r="B58" s="82" t="s">
        <v>350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10401100</v>
      </c>
      <c r="J58" s="87">
        <v>0</v>
      </c>
      <c r="K58" s="88" t="s">
        <v>349</v>
      </c>
      <c r="L58" s="89" t="s">
        <v>274</v>
      </c>
      <c r="M58" s="82" t="s">
        <v>350</v>
      </c>
      <c r="N58" s="86">
        <v>0</v>
      </c>
      <c r="O58" s="86">
        <v>4696071.25</v>
      </c>
      <c r="P58" s="86">
        <f t="shared" si="0"/>
        <v>5705028.75</v>
      </c>
      <c r="Q58" s="74">
        <v>0</v>
      </c>
      <c r="R58" s="4"/>
    </row>
    <row r="59" spans="1:18" x14ac:dyDescent="0.3">
      <c r="A59" s="71" t="s">
        <v>351</v>
      </c>
      <c r="B59" s="82" t="s">
        <v>352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7990676.1799999997</v>
      </c>
      <c r="J59" s="87">
        <v>0</v>
      </c>
      <c r="K59" s="88" t="s">
        <v>351</v>
      </c>
      <c r="L59" s="89" t="s">
        <v>274</v>
      </c>
      <c r="M59" s="82" t="s">
        <v>352</v>
      </c>
      <c r="N59" s="86">
        <v>0</v>
      </c>
      <c r="O59" s="86">
        <v>3961935.56</v>
      </c>
      <c r="P59" s="86">
        <f t="shared" si="0"/>
        <v>4028740.6199999996</v>
      </c>
      <c r="Q59" s="74">
        <v>0</v>
      </c>
      <c r="R59" s="4"/>
    </row>
    <row r="60" spans="1:18" ht="53.4" x14ac:dyDescent="0.3">
      <c r="A60" s="71" t="s">
        <v>353</v>
      </c>
      <c r="B60" s="82" t="s">
        <v>354</v>
      </c>
      <c r="C60" s="86">
        <v>0</v>
      </c>
      <c r="D60" s="86">
        <v>0</v>
      </c>
      <c r="E60" s="86">
        <v>0</v>
      </c>
      <c r="F60" s="86">
        <v>0</v>
      </c>
      <c r="G60" s="86">
        <v>0</v>
      </c>
      <c r="H60" s="86">
        <v>0</v>
      </c>
      <c r="I60" s="86">
        <v>2410423.8199999998</v>
      </c>
      <c r="J60" s="87">
        <v>0</v>
      </c>
      <c r="K60" s="88" t="s">
        <v>353</v>
      </c>
      <c r="L60" s="89" t="s">
        <v>274</v>
      </c>
      <c r="M60" s="82" t="s">
        <v>354</v>
      </c>
      <c r="N60" s="86">
        <v>0</v>
      </c>
      <c r="O60" s="86">
        <v>734135.69</v>
      </c>
      <c r="P60" s="86">
        <f t="shared" si="0"/>
        <v>1676288.13</v>
      </c>
      <c r="Q60" s="74">
        <v>0</v>
      </c>
      <c r="R60" s="4"/>
    </row>
    <row r="61" spans="1:18" ht="27" x14ac:dyDescent="0.3">
      <c r="A61" s="71" t="s">
        <v>292</v>
      </c>
      <c r="B61" s="82" t="s">
        <v>355</v>
      </c>
      <c r="C61" s="86">
        <v>0</v>
      </c>
      <c r="D61" s="86">
        <v>0</v>
      </c>
      <c r="E61" s="86">
        <v>0</v>
      </c>
      <c r="F61" s="86">
        <v>0</v>
      </c>
      <c r="G61" s="86">
        <v>0</v>
      </c>
      <c r="H61" s="86">
        <v>0</v>
      </c>
      <c r="I61" s="86">
        <v>4966217.47</v>
      </c>
      <c r="J61" s="87">
        <v>0</v>
      </c>
      <c r="K61" s="88" t="s">
        <v>292</v>
      </c>
      <c r="L61" s="89" t="s">
        <v>274</v>
      </c>
      <c r="M61" s="82" t="s">
        <v>355</v>
      </c>
      <c r="N61" s="86">
        <v>0</v>
      </c>
      <c r="O61" s="86">
        <v>3231756.7</v>
      </c>
      <c r="P61" s="86">
        <f t="shared" si="0"/>
        <v>1734460.7699999996</v>
      </c>
      <c r="Q61" s="74">
        <v>0</v>
      </c>
      <c r="R61" s="4"/>
    </row>
    <row r="62" spans="1:18" ht="40.200000000000003" x14ac:dyDescent="0.3">
      <c r="A62" s="71" t="s">
        <v>294</v>
      </c>
      <c r="B62" s="82" t="s">
        <v>356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4966217.47</v>
      </c>
      <c r="J62" s="87">
        <v>0</v>
      </c>
      <c r="K62" s="88" t="s">
        <v>294</v>
      </c>
      <c r="L62" s="89" t="s">
        <v>274</v>
      </c>
      <c r="M62" s="82" t="s">
        <v>356</v>
      </c>
      <c r="N62" s="86">
        <v>0</v>
      </c>
      <c r="O62" s="86">
        <v>3231756.7</v>
      </c>
      <c r="P62" s="86">
        <f t="shared" si="0"/>
        <v>1734460.7699999996</v>
      </c>
      <c r="Q62" s="74">
        <v>0</v>
      </c>
      <c r="R62" s="4"/>
    </row>
    <row r="63" spans="1:18" x14ac:dyDescent="0.3">
      <c r="A63" s="71" t="s">
        <v>296</v>
      </c>
      <c r="B63" s="82" t="s">
        <v>357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3940074.1</v>
      </c>
      <c r="J63" s="87">
        <v>0</v>
      </c>
      <c r="K63" s="88" t="s">
        <v>296</v>
      </c>
      <c r="L63" s="89" t="s">
        <v>274</v>
      </c>
      <c r="M63" s="82" t="s">
        <v>357</v>
      </c>
      <c r="N63" s="86">
        <v>0</v>
      </c>
      <c r="O63" s="86">
        <v>2231140.37</v>
      </c>
      <c r="P63" s="86">
        <f t="shared" si="0"/>
        <v>1708933.73</v>
      </c>
      <c r="Q63" s="74">
        <v>0</v>
      </c>
      <c r="R63" s="4"/>
    </row>
    <row r="64" spans="1:18" x14ac:dyDescent="0.3">
      <c r="A64" s="71" t="s">
        <v>307</v>
      </c>
      <c r="B64" s="82" t="s">
        <v>358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1026143.37</v>
      </c>
      <c r="J64" s="87">
        <v>0</v>
      </c>
      <c r="K64" s="88" t="s">
        <v>307</v>
      </c>
      <c r="L64" s="89" t="s">
        <v>274</v>
      </c>
      <c r="M64" s="82" t="s">
        <v>358</v>
      </c>
      <c r="N64" s="86">
        <v>0</v>
      </c>
      <c r="O64" s="86">
        <v>1000616.33</v>
      </c>
      <c r="P64" s="86">
        <f t="shared" si="0"/>
        <v>25527.040000000037</v>
      </c>
      <c r="Q64" s="74">
        <v>0</v>
      </c>
      <c r="R64" s="4"/>
    </row>
    <row r="65" spans="1:18" x14ac:dyDescent="0.3">
      <c r="A65" s="71" t="s">
        <v>312</v>
      </c>
      <c r="B65" s="82" t="s">
        <v>359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3277.52</v>
      </c>
      <c r="J65" s="87">
        <v>0</v>
      </c>
      <c r="K65" s="88" t="s">
        <v>312</v>
      </c>
      <c r="L65" s="89" t="s">
        <v>274</v>
      </c>
      <c r="M65" s="82" t="s">
        <v>359</v>
      </c>
      <c r="N65" s="86">
        <v>0</v>
      </c>
      <c r="O65" s="86">
        <v>3277.52</v>
      </c>
      <c r="P65" s="86">
        <f t="shared" si="0"/>
        <v>0</v>
      </c>
      <c r="Q65" s="74">
        <v>0</v>
      </c>
      <c r="R65" s="4"/>
    </row>
    <row r="66" spans="1:18" x14ac:dyDescent="0.3">
      <c r="A66" s="71" t="s">
        <v>314</v>
      </c>
      <c r="B66" s="82" t="s">
        <v>360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3277.52</v>
      </c>
      <c r="J66" s="87">
        <v>0</v>
      </c>
      <c r="K66" s="88" t="s">
        <v>314</v>
      </c>
      <c r="L66" s="89" t="s">
        <v>274</v>
      </c>
      <c r="M66" s="82" t="s">
        <v>360</v>
      </c>
      <c r="N66" s="86">
        <v>0</v>
      </c>
      <c r="O66" s="86">
        <v>3277.52</v>
      </c>
      <c r="P66" s="86">
        <f t="shared" si="0"/>
        <v>0</v>
      </c>
      <c r="Q66" s="74">
        <v>0</v>
      </c>
      <c r="R66" s="4"/>
    </row>
    <row r="67" spans="1:18" x14ac:dyDescent="0.3">
      <c r="A67" s="71" t="s">
        <v>318</v>
      </c>
      <c r="B67" s="82" t="s">
        <v>361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2666</v>
      </c>
      <c r="J67" s="87">
        <v>0</v>
      </c>
      <c r="K67" s="88" t="s">
        <v>318</v>
      </c>
      <c r="L67" s="89" t="s">
        <v>274</v>
      </c>
      <c r="M67" s="82" t="s">
        <v>361</v>
      </c>
      <c r="N67" s="86">
        <v>0</v>
      </c>
      <c r="O67" s="86">
        <v>2666</v>
      </c>
      <c r="P67" s="86">
        <f t="shared" si="0"/>
        <v>0</v>
      </c>
      <c r="Q67" s="74">
        <v>0</v>
      </c>
      <c r="R67" s="4"/>
    </row>
    <row r="68" spans="1:18" x14ac:dyDescent="0.3">
      <c r="A68" s="71" t="s">
        <v>320</v>
      </c>
      <c r="B68" s="82" t="s">
        <v>362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611.52</v>
      </c>
      <c r="J68" s="87">
        <v>0</v>
      </c>
      <c r="K68" s="88" t="s">
        <v>320</v>
      </c>
      <c r="L68" s="89" t="s">
        <v>274</v>
      </c>
      <c r="M68" s="82" t="s">
        <v>362</v>
      </c>
      <c r="N68" s="86">
        <v>0</v>
      </c>
      <c r="O68" s="86">
        <v>611.52</v>
      </c>
      <c r="P68" s="86">
        <f t="shared" si="0"/>
        <v>0</v>
      </c>
      <c r="Q68" s="74">
        <v>0</v>
      </c>
      <c r="R68" s="4"/>
    </row>
    <row r="69" spans="1:18" x14ac:dyDescent="0.3">
      <c r="A69" s="71" t="s">
        <v>363</v>
      </c>
      <c r="B69" s="82" t="s">
        <v>364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52403500.140000001</v>
      </c>
      <c r="J69" s="87">
        <v>0</v>
      </c>
      <c r="K69" s="88" t="s">
        <v>363</v>
      </c>
      <c r="L69" s="89" t="s">
        <v>274</v>
      </c>
      <c r="M69" s="82" t="s">
        <v>364</v>
      </c>
      <c r="N69" s="86">
        <v>0</v>
      </c>
      <c r="O69" s="86">
        <v>8316098.6100000003</v>
      </c>
      <c r="P69" s="86">
        <f t="shared" ref="P69:P121" si="1">I69-O69</f>
        <v>44087401.530000001</v>
      </c>
      <c r="Q69" s="74">
        <v>0</v>
      </c>
      <c r="R69" s="4"/>
    </row>
    <row r="70" spans="1:18" x14ac:dyDescent="0.3">
      <c r="A70" s="71" t="s">
        <v>365</v>
      </c>
      <c r="B70" s="82" t="s">
        <v>366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374300</v>
      </c>
      <c r="J70" s="87">
        <v>0</v>
      </c>
      <c r="K70" s="88" t="s">
        <v>365</v>
      </c>
      <c r="L70" s="89" t="s">
        <v>274</v>
      </c>
      <c r="M70" s="82" t="s">
        <v>366</v>
      </c>
      <c r="N70" s="86">
        <v>0</v>
      </c>
      <c r="O70" s="86">
        <v>59000</v>
      </c>
      <c r="P70" s="86">
        <f t="shared" si="1"/>
        <v>315300</v>
      </c>
      <c r="Q70" s="74">
        <v>0</v>
      </c>
      <c r="R70" s="4"/>
    </row>
    <row r="71" spans="1:18" ht="27" x14ac:dyDescent="0.3">
      <c r="A71" s="71" t="s">
        <v>292</v>
      </c>
      <c r="B71" s="82" t="s">
        <v>367</v>
      </c>
      <c r="C71" s="86">
        <v>0</v>
      </c>
      <c r="D71" s="86">
        <v>0</v>
      </c>
      <c r="E71" s="86">
        <v>0</v>
      </c>
      <c r="F71" s="86">
        <v>0</v>
      </c>
      <c r="G71" s="86">
        <v>0</v>
      </c>
      <c r="H71" s="86">
        <v>0</v>
      </c>
      <c r="I71" s="86">
        <v>374300</v>
      </c>
      <c r="J71" s="87">
        <v>0</v>
      </c>
      <c r="K71" s="88" t="s">
        <v>292</v>
      </c>
      <c r="L71" s="89" t="s">
        <v>274</v>
      </c>
      <c r="M71" s="82" t="s">
        <v>367</v>
      </c>
      <c r="N71" s="86">
        <v>0</v>
      </c>
      <c r="O71" s="86">
        <v>59000</v>
      </c>
      <c r="P71" s="86">
        <f t="shared" si="1"/>
        <v>315300</v>
      </c>
      <c r="Q71" s="74">
        <v>0</v>
      </c>
      <c r="R71" s="4"/>
    </row>
    <row r="72" spans="1:18" ht="40.200000000000003" x14ac:dyDescent="0.3">
      <c r="A72" s="71" t="s">
        <v>294</v>
      </c>
      <c r="B72" s="82" t="s">
        <v>368</v>
      </c>
      <c r="C72" s="86">
        <v>0</v>
      </c>
      <c r="D72" s="86">
        <v>0</v>
      </c>
      <c r="E72" s="86">
        <v>0</v>
      </c>
      <c r="F72" s="86">
        <v>0</v>
      </c>
      <c r="G72" s="86">
        <v>0</v>
      </c>
      <c r="H72" s="86">
        <v>0</v>
      </c>
      <c r="I72" s="86">
        <v>374300</v>
      </c>
      <c r="J72" s="87">
        <v>0</v>
      </c>
      <c r="K72" s="88" t="s">
        <v>294</v>
      </c>
      <c r="L72" s="89" t="s">
        <v>274</v>
      </c>
      <c r="M72" s="82" t="s">
        <v>368</v>
      </c>
      <c r="N72" s="86">
        <v>0</v>
      </c>
      <c r="O72" s="86">
        <v>59000</v>
      </c>
      <c r="P72" s="86">
        <f t="shared" si="1"/>
        <v>315300</v>
      </c>
      <c r="Q72" s="74">
        <v>0</v>
      </c>
      <c r="R72" s="4"/>
    </row>
    <row r="73" spans="1:18" x14ac:dyDescent="0.3">
      <c r="A73" s="71" t="s">
        <v>296</v>
      </c>
      <c r="B73" s="82" t="s">
        <v>369</v>
      </c>
      <c r="C73" s="86">
        <v>0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374300</v>
      </c>
      <c r="J73" s="87">
        <v>0</v>
      </c>
      <c r="K73" s="88" t="s">
        <v>296</v>
      </c>
      <c r="L73" s="89" t="s">
        <v>274</v>
      </c>
      <c r="M73" s="82" t="s">
        <v>369</v>
      </c>
      <c r="N73" s="86">
        <v>0</v>
      </c>
      <c r="O73" s="86">
        <v>59000</v>
      </c>
      <c r="P73" s="86">
        <f t="shared" si="1"/>
        <v>315300</v>
      </c>
      <c r="Q73" s="74">
        <v>0</v>
      </c>
      <c r="R73" s="4"/>
    </row>
    <row r="74" spans="1:18" x14ac:dyDescent="0.3">
      <c r="A74" s="71" t="s">
        <v>370</v>
      </c>
      <c r="B74" s="82" t="s">
        <v>371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2474700</v>
      </c>
      <c r="J74" s="87">
        <v>0</v>
      </c>
      <c r="K74" s="88" t="s">
        <v>370</v>
      </c>
      <c r="L74" s="89" t="s">
        <v>274</v>
      </c>
      <c r="M74" s="82" t="s">
        <v>371</v>
      </c>
      <c r="N74" s="86">
        <v>0</v>
      </c>
      <c r="O74" s="86">
        <v>138000</v>
      </c>
      <c r="P74" s="86">
        <f t="shared" si="1"/>
        <v>2336700</v>
      </c>
      <c r="Q74" s="74">
        <v>0</v>
      </c>
      <c r="R74" s="4"/>
    </row>
    <row r="75" spans="1:18" ht="27" x14ac:dyDescent="0.3">
      <c r="A75" s="71" t="s">
        <v>292</v>
      </c>
      <c r="B75" s="82" t="s">
        <v>372</v>
      </c>
      <c r="C75" s="86">
        <v>0</v>
      </c>
      <c r="D75" s="86">
        <v>0</v>
      </c>
      <c r="E75" s="86">
        <v>0</v>
      </c>
      <c r="F75" s="86">
        <v>0</v>
      </c>
      <c r="G75" s="86">
        <v>0</v>
      </c>
      <c r="H75" s="86">
        <v>0</v>
      </c>
      <c r="I75" s="86">
        <v>2474700</v>
      </c>
      <c r="J75" s="87">
        <v>0</v>
      </c>
      <c r="K75" s="88" t="s">
        <v>292</v>
      </c>
      <c r="L75" s="89" t="s">
        <v>274</v>
      </c>
      <c r="M75" s="82" t="s">
        <v>372</v>
      </c>
      <c r="N75" s="86">
        <v>0</v>
      </c>
      <c r="O75" s="86">
        <v>138000</v>
      </c>
      <c r="P75" s="86">
        <f t="shared" si="1"/>
        <v>2336700</v>
      </c>
      <c r="Q75" s="74">
        <v>0</v>
      </c>
      <c r="R75" s="4"/>
    </row>
    <row r="76" spans="1:18" ht="40.200000000000003" x14ac:dyDescent="0.3">
      <c r="A76" s="71" t="s">
        <v>294</v>
      </c>
      <c r="B76" s="82" t="s">
        <v>373</v>
      </c>
      <c r="C76" s="86">
        <v>0</v>
      </c>
      <c r="D76" s="86">
        <v>0</v>
      </c>
      <c r="E76" s="86">
        <v>0</v>
      </c>
      <c r="F76" s="86">
        <v>0</v>
      </c>
      <c r="G76" s="86">
        <v>0</v>
      </c>
      <c r="H76" s="86">
        <v>0</v>
      </c>
      <c r="I76" s="86">
        <v>2474700</v>
      </c>
      <c r="J76" s="87">
        <v>0</v>
      </c>
      <c r="K76" s="88" t="s">
        <v>294</v>
      </c>
      <c r="L76" s="89" t="s">
        <v>274</v>
      </c>
      <c r="M76" s="82" t="s">
        <v>373</v>
      </c>
      <c r="N76" s="86">
        <v>0</v>
      </c>
      <c r="O76" s="86">
        <v>138000</v>
      </c>
      <c r="P76" s="86">
        <f t="shared" si="1"/>
        <v>2336700</v>
      </c>
      <c r="Q76" s="74">
        <v>0</v>
      </c>
      <c r="R76" s="4"/>
    </row>
    <row r="77" spans="1:18" x14ac:dyDescent="0.3">
      <c r="A77" s="71" t="s">
        <v>296</v>
      </c>
      <c r="B77" s="82" t="s">
        <v>374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2474700</v>
      </c>
      <c r="J77" s="87">
        <v>0</v>
      </c>
      <c r="K77" s="88" t="s">
        <v>296</v>
      </c>
      <c r="L77" s="89" t="s">
        <v>274</v>
      </c>
      <c r="M77" s="82" t="s">
        <v>374</v>
      </c>
      <c r="N77" s="86">
        <v>0</v>
      </c>
      <c r="O77" s="86">
        <v>138000</v>
      </c>
      <c r="P77" s="86">
        <f t="shared" si="1"/>
        <v>2336700</v>
      </c>
      <c r="Q77" s="74">
        <v>0</v>
      </c>
      <c r="R77" s="4"/>
    </row>
    <row r="78" spans="1:18" x14ac:dyDescent="0.3">
      <c r="A78" s="71" t="s">
        <v>375</v>
      </c>
      <c r="B78" s="82" t="s">
        <v>376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45649600.140000001</v>
      </c>
      <c r="J78" s="87">
        <v>0</v>
      </c>
      <c r="K78" s="88" t="s">
        <v>375</v>
      </c>
      <c r="L78" s="89" t="s">
        <v>274</v>
      </c>
      <c r="M78" s="82" t="s">
        <v>376</v>
      </c>
      <c r="N78" s="86">
        <v>0</v>
      </c>
      <c r="O78" s="86">
        <v>6509198.6100000003</v>
      </c>
      <c r="P78" s="86">
        <f t="shared" si="1"/>
        <v>39140401.530000001</v>
      </c>
      <c r="Q78" s="74">
        <v>0</v>
      </c>
      <c r="R78" s="4"/>
    </row>
    <row r="79" spans="1:18" ht="27" x14ac:dyDescent="0.3">
      <c r="A79" s="71" t="s">
        <v>292</v>
      </c>
      <c r="B79" s="82" t="s">
        <v>377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45649600.140000001</v>
      </c>
      <c r="J79" s="87">
        <v>0</v>
      </c>
      <c r="K79" s="88" t="s">
        <v>292</v>
      </c>
      <c r="L79" s="89" t="s">
        <v>274</v>
      </c>
      <c r="M79" s="82" t="s">
        <v>377</v>
      </c>
      <c r="N79" s="86">
        <v>0</v>
      </c>
      <c r="O79" s="86">
        <v>6509198.6100000003</v>
      </c>
      <c r="P79" s="86">
        <f t="shared" si="1"/>
        <v>39140401.530000001</v>
      </c>
      <c r="Q79" s="74">
        <v>0</v>
      </c>
      <c r="R79" s="4"/>
    </row>
    <row r="80" spans="1:18" ht="40.200000000000003" x14ac:dyDescent="0.3">
      <c r="A80" s="71" t="s">
        <v>294</v>
      </c>
      <c r="B80" s="82" t="s">
        <v>378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45649600.140000001</v>
      </c>
      <c r="J80" s="87">
        <v>0</v>
      </c>
      <c r="K80" s="88" t="s">
        <v>294</v>
      </c>
      <c r="L80" s="89" t="s">
        <v>274</v>
      </c>
      <c r="M80" s="82" t="s">
        <v>378</v>
      </c>
      <c r="N80" s="86">
        <v>0</v>
      </c>
      <c r="O80" s="86">
        <v>6509198.6100000003</v>
      </c>
      <c r="P80" s="86">
        <f t="shared" si="1"/>
        <v>39140401.530000001</v>
      </c>
      <c r="Q80" s="74">
        <v>0</v>
      </c>
      <c r="R80" s="4"/>
    </row>
    <row r="81" spans="1:18" x14ac:dyDescent="0.3">
      <c r="A81" s="71" t="s">
        <v>296</v>
      </c>
      <c r="B81" s="82" t="s">
        <v>379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45649600.140000001</v>
      </c>
      <c r="J81" s="87">
        <v>0</v>
      </c>
      <c r="K81" s="88" t="s">
        <v>296</v>
      </c>
      <c r="L81" s="89" t="s">
        <v>274</v>
      </c>
      <c r="M81" s="82" t="s">
        <v>379</v>
      </c>
      <c r="N81" s="86">
        <v>0</v>
      </c>
      <c r="O81" s="86">
        <v>6509198.6100000003</v>
      </c>
      <c r="P81" s="86">
        <f t="shared" si="1"/>
        <v>39140401.530000001</v>
      </c>
      <c r="Q81" s="74">
        <v>0</v>
      </c>
      <c r="R81" s="4"/>
    </row>
    <row r="82" spans="1:18" ht="27" x14ac:dyDescent="0.3">
      <c r="A82" s="71" t="s">
        <v>380</v>
      </c>
      <c r="B82" s="82" t="s">
        <v>381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3904900</v>
      </c>
      <c r="J82" s="87">
        <v>0</v>
      </c>
      <c r="K82" s="88" t="s">
        <v>380</v>
      </c>
      <c r="L82" s="89" t="s">
        <v>274</v>
      </c>
      <c r="M82" s="82" t="s">
        <v>381</v>
      </c>
      <c r="N82" s="86">
        <v>0</v>
      </c>
      <c r="O82" s="86">
        <v>1609900</v>
      </c>
      <c r="P82" s="86">
        <f t="shared" si="1"/>
        <v>2295000</v>
      </c>
      <c r="Q82" s="74">
        <v>0</v>
      </c>
      <c r="R82" s="4"/>
    </row>
    <row r="83" spans="1:18" ht="27" x14ac:dyDescent="0.3">
      <c r="A83" s="71" t="s">
        <v>292</v>
      </c>
      <c r="B83" s="82" t="s">
        <v>382</v>
      </c>
      <c r="C83" s="86">
        <v>0</v>
      </c>
      <c r="D83" s="86">
        <v>0</v>
      </c>
      <c r="E83" s="86">
        <v>0</v>
      </c>
      <c r="F83" s="86">
        <v>0</v>
      </c>
      <c r="G83" s="86">
        <v>0</v>
      </c>
      <c r="H83" s="86">
        <v>0</v>
      </c>
      <c r="I83" s="86">
        <v>685003.98</v>
      </c>
      <c r="J83" s="87">
        <v>0</v>
      </c>
      <c r="K83" s="88" t="s">
        <v>292</v>
      </c>
      <c r="L83" s="89" t="s">
        <v>274</v>
      </c>
      <c r="M83" s="82" t="s">
        <v>382</v>
      </c>
      <c r="N83" s="86">
        <v>0</v>
      </c>
      <c r="O83" s="86">
        <v>0</v>
      </c>
      <c r="P83" s="86">
        <f t="shared" si="1"/>
        <v>685003.98</v>
      </c>
      <c r="Q83" s="74">
        <v>0</v>
      </c>
      <c r="R83" s="4"/>
    </row>
    <row r="84" spans="1:18" ht="40.200000000000003" x14ac:dyDescent="0.3">
      <c r="A84" s="71" t="s">
        <v>294</v>
      </c>
      <c r="B84" s="82" t="s">
        <v>383</v>
      </c>
      <c r="C84" s="86">
        <v>0</v>
      </c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685003.98</v>
      </c>
      <c r="J84" s="87">
        <v>0</v>
      </c>
      <c r="K84" s="88" t="s">
        <v>294</v>
      </c>
      <c r="L84" s="89" t="s">
        <v>274</v>
      </c>
      <c r="M84" s="82" t="s">
        <v>383</v>
      </c>
      <c r="N84" s="86">
        <v>0</v>
      </c>
      <c r="O84" s="86">
        <v>0</v>
      </c>
      <c r="P84" s="86">
        <f t="shared" si="1"/>
        <v>685003.98</v>
      </c>
      <c r="Q84" s="74">
        <v>0</v>
      </c>
      <c r="R84" s="4"/>
    </row>
    <row r="85" spans="1:18" x14ac:dyDescent="0.3">
      <c r="A85" s="71" t="s">
        <v>296</v>
      </c>
      <c r="B85" s="82" t="s">
        <v>384</v>
      </c>
      <c r="C85" s="86">
        <v>0</v>
      </c>
      <c r="D85" s="86">
        <v>0</v>
      </c>
      <c r="E85" s="86">
        <v>0</v>
      </c>
      <c r="F85" s="86">
        <v>0</v>
      </c>
      <c r="G85" s="86">
        <v>0</v>
      </c>
      <c r="H85" s="86">
        <v>0</v>
      </c>
      <c r="I85" s="86">
        <v>685003.98</v>
      </c>
      <c r="J85" s="87">
        <v>0</v>
      </c>
      <c r="K85" s="88" t="s">
        <v>296</v>
      </c>
      <c r="L85" s="89" t="s">
        <v>274</v>
      </c>
      <c r="M85" s="82" t="s">
        <v>384</v>
      </c>
      <c r="N85" s="86">
        <v>0</v>
      </c>
      <c r="O85" s="86">
        <v>0</v>
      </c>
      <c r="P85" s="86">
        <f t="shared" si="1"/>
        <v>685003.98</v>
      </c>
      <c r="Q85" s="74">
        <v>0</v>
      </c>
      <c r="R85" s="4"/>
    </row>
    <row r="86" spans="1:18" x14ac:dyDescent="0.3">
      <c r="A86" s="71" t="s">
        <v>309</v>
      </c>
      <c r="B86" s="82" t="s">
        <v>385</v>
      </c>
      <c r="C86" s="86">
        <v>0</v>
      </c>
      <c r="D86" s="86">
        <v>0</v>
      </c>
      <c r="E86" s="86">
        <v>0</v>
      </c>
      <c r="F86" s="86">
        <v>0</v>
      </c>
      <c r="G86" s="86">
        <v>0</v>
      </c>
      <c r="H86" s="86">
        <v>0</v>
      </c>
      <c r="I86" s="86">
        <v>3219896.02</v>
      </c>
      <c r="J86" s="87">
        <v>0</v>
      </c>
      <c r="K86" s="88" t="s">
        <v>309</v>
      </c>
      <c r="L86" s="89" t="s">
        <v>274</v>
      </c>
      <c r="M86" s="82" t="s">
        <v>385</v>
      </c>
      <c r="N86" s="86">
        <v>0</v>
      </c>
      <c r="O86" s="86">
        <v>1609900</v>
      </c>
      <c r="P86" s="86">
        <f t="shared" si="1"/>
        <v>1609996.02</v>
      </c>
      <c r="Q86" s="74">
        <v>0</v>
      </c>
      <c r="R86" s="4"/>
    </row>
    <row r="87" spans="1:18" x14ac:dyDescent="0.3">
      <c r="A87" s="71" t="s">
        <v>245</v>
      </c>
      <c r="B87" s="82" t="s">
        <v>386</v>
      </c>
      <c r="C87" s="86">
        <v>0</v>
      </c>
      <c r="D87" s="86">
        <v>0</v>
      </c>
      <c r="E87" s="86">
        <v>0</v>
      </c>
      <c r="F87" s="86">
        <v>0</v>
      </c>
      <c r="G87" s="86">
        <v>0</v>
      </c>
      <c r="H87" s="86">
        <v>0</v>
      </c>
      <c r="I87" s="86">
        <v>3219896.02</v>
      </c>
      <c r="J87" s="87">
        <v>0</v>
      </c>
      <c r="K87" s="88" t="s">
        <v>245</v>
      </c>
      <c r="L87" s="89" t="s">
        <v>274</v>
      </c>
      <c r="M87" s="82" t="s">
        <v>386</v>
      </c>
      <c r="N87" s="86">
        <v>0</v>
      </c>
      <c r="O87" s="86">
        <v>1609900</v>
      </c>
      <c r="P87" s="86">
        <f t="shared" si="1"/>
        <v>1609996.02</v>
      </c>
      <c r="Q87" s="74">
        <v>0</v>
      </c>
      <c r="R87" s="4"/>
    </row>
    <row r="88" spans="1:18" x14ac:dyDescent="0.3">
      <c r="A88" s="71" t="s">
        <v>387</v>
      </c>
      <c r="B88" s="82" t="s">
        <v>388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1655141.32</v>
      </c>
      <c r="J88" s="87">
        <v>0</v>
      </c>
      <c r="K88" s="88" t="s">
        <v>387</v>
      </c>
      <c r="L88" s="89" t="s">
        <v>274</v>
      </c>
      <c r="M88" s="82" t="s">
        <v>388</v>
      </c>
      <c r="N88" s="86">
        <v>0</v>
      </c>
      <c r="O88" s="86">
        <v>749699.85</v>
      </c>
      <c r="P88" s="86">
        <f t="shared" si="1"/>
        <v>905441.47000000009</v>
      </c>
      <c r="Q88" s="74">
        <v>0</v>
      </c>
      <c r="R88" s="4"/>
    </row>
    <row r="89" spans="1:18" x14ac:dyDescent="0.3">
      <c r="A89" s="71" t="s">
        <v>389</v>
      </c>
      <c r="B89" s="82" t="s">
        <v>390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155000</v>
      </c>
      <c r="J89" s="87">
        <v>0</v>
      </c>
      <c r="K89" s="88" t="s">
        <v>389</v>
      </c>
      <c r="L89" s="89" t="s">
        <v>274</v>
      </c>
      <c r="M89" s="82" t="s">
        <v>390</v>
      </c>
      <c r="N89" s="86">
        <v>0</v>
      </c>
      <c r="O89" s="86">
        <v>69699.850000000006</v>
      </c>
      <c r="P89" s="86">
        <f t="shared" si="1"/>
        <v>85300.15</v>
      </c>
      <c r="Q89" s="74">
        <v>0</v>
      </c>
      <c r="R89" s="4"/>
    </row>
    <row r="90" spans="1:18" ht="27" x14ac:dyDescent="0.3">
      <c r="A90" s="71" t="s">
        <v>292</v>
      </c>
      <c r="B90" s="82" t="s">
        <v>391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105000</v>
      </c>
      <c r="J90" s="87">
        <v>0</v>
      </c>
      <c r="K90" s="88" t="s">
        <v>292</v>
      </c>
      <c r="L90" s="89" t="s">
        <v>274</v>
      </c>
      <c r="M90" s="82" t="s">
        <v>391</v>
      </c>
      <c r="N90" s="86">
        <v>0</v>
      </c>
      <c r="O90" s="86">
        <v>19699.849999999999</v>
      </c>
      <c r="P90" s="86">
        <f t="shared" si="1"/>
        <v>85300.15</v>
      </c>
      <c r="Q90" s="74">
        <v>0</v>
      </c>
      <c r="R90" s="4"/>
    </row>
    <row r="91" spans="1:18" ht="40.200000000000003" x14ac:dyDescent="0.3">
      <c r="A91" s="71" t="s">
        <v>294</v>
      </c>
      <c r="B91" s="82" t="s">
        <v>392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105000</v>
      </c>
      <c r="J91" s="87">
        <v>0</v>
      </c>
      <c r="K91" s="88" t="s">
        <v>294</v>
      </c>
      <c r="L91" s="89" t="s">
        <v>274</v>
      </c>
      <c r="M91" s="82" t="s">
        <v>392</v>
      </c>
      <c r="N91" s="86">
        <v>0</v>
      </c>
      <c r="O91" s="86">
        <v>19699.849999999999</v>
      </c>
      <c r="P91" s="86">
        <f t="shared" si="1"/>
        <v>85300.15</v>
      </c>
      <c r="Q91" s="74">
        <v>0</v>
      </c>
      <c r="R91" s="4"/>
    </row>
    <row r="92" spans="1:18" ht="40.200000000000003" x14ac:dyDescent="0.3">
      <c r="A92" s="71" t="s">
        <v>393</v>
      </c>
      <c r="B92" s="82" t="s">
        <v>394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105000</v>
      </c>
      <c r="J92" s="87">
        <v>0</v>
      </c>
      <c r="K92" s="88" t="s">
        <v>393</v>
      </c>
      <c r="L92" s="89" t="s">
        <v>274</v>
      </c>
      <c r="M92" s="82" t="s">
        <v>394</v>
      </c>
      <c r="N92" s="86">
        <v>0</v>
      </c>
      <c r="O92" s="86">
        <v>19699.849999999999</v>
      </c>
      <c r="P92" s="86">
        <f t="shared" si="1"/>
        <v>85300.15</v>
      </c>
      <c r="Q92" s="74">
        <v>0</v>
      </c>
      <c r="R92" s="4"/>
    </row>
    <row r="93" spans="1:18" x14ac:dyDescent="0.3">
      <c r="A93" s="71" t="s">
        <v>312</v>
      </c>
      <c r="B93" s="82" t="s">
        <v>395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50000</v>
      </c>
      <c r="J93" s="87">
        <v>0</v>
      </c>
      <c r="K93" s="88" t="s">
        <v>312</v>
      </c>
      <c r="L93" s="89" t="s">
        <v>274</v>
      </c>
      <c r="M93" s="82" t="s">
        <v>395</v>
      </c>
      <c r="N93" s="86">
        <v>0</v>
      </c>
      <c r="O93" s="86">
        <v>50000</v>
      </c>
      <c r="P93" s="86">
        <f t="shared" si="1"/>
        <v>0</v>
      </c>
      <c r="Q93" s="74">
        <v>0</v>
      </c>
      <c r="R93" s="4"/>
    </row>
    <row r="94" spans="1:18" x14ac:dyDescent="0.3">
      <c r="A94" s="71" t="s">
        <v>396</v>
      </c>
      <c r="B94" s="82" t="s">
        <v>397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50000</v>
      </c>
      <c r="J94" s="87">
        <v>0</v>
      </c>
      <c r="K94" s="88" t="s">
        <v>396</v>
      </c>
      <c r="L94" s="89" t="s">
        <v>274</v>
      </c>
      <c r="M94" s="82" t="s">
        <v>397</v>
      </c>
      <c r="N94" s="86">
        <v>0</v>
      </c>
      <c r="O94" s="86">
        <v>50000</v>
      </c>
      <c r="P94" s="86">
        <f t="shared" si="1"/>
        <v>0</v>
      </c>
      <c r="Q94" s="74">
        <v>0</v>
      </c>
      <c r="R94" s="4"/>
    </row>
    <row r="95" spans="1:18" ht="40.200000000000003" x14ac:dyDescent="0.3">
      <c r="A95" s="71" t="s">
        <v>398</v>
      </c>
      <c r="B95" s="82" t="s">
        <v>399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50000</v>
      </c>
      <c r="J95" s="87">
        <v>0</v>
      </c>
      <c r="K95" s="88" t="s">
        <v>398</v>
      </c>
      <c r="L95" s="89" t="s">
        <v>274</v>
      </c>
      <c r="M95" s="82" t="s">
        <v>399</v>
      </c>
      <c r="N95" s="86">
        <v>0</v>
      </c>
      <c r="O95" s="86">
        <v>50000</v>
      </c>
      <c r="P95" s="86">
        <f t="shared" si="1"/>
        <v>0</v>
      </c>
      <c r="Q95" s="74">
        <v>0</v>
      </c>
      <c r="R95" s="4"/>
    </row>
    <row r="96" spans="1:18" x14ac:dyDescent="0.3">
      <c r="A96" s="71" t="s">
        <v>400</v>
      </c>
      <c r="B96" s="82" t="s">
        <v>401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1350000</v>
      </c>
      <c r="J96" s="87">
        <v>0</v>
      </c>
      <c r="K96" s="88" t="s">
        <v>400</v>
      </c>
      <c r="L96" s="89" t="s">
        <v>274</v>
      </c>
      <c r="M96" s="82" t="s">
        <v>401</v>
      </c>
      <c r="N96" s="86">
        <v>0</v>
      </c>
      <c r="O96" s="86">
        <v>600000</v>
      </c>
      <c r="P96" s="86">
        <f t="shared" si="1"/>
        <v>750000</v>
      </c>
      <c r="Q96" s="74">
        <v>0</v>
      </c>
      <c r="R96" s="4"/>
    </row>
    <row r="97" spans="1:18" x14ac:dyDescent="0.3">
      <c r="A97" s="71" t="s">
        <v>312</v>
      </c>
      <c r="B97" s="82" t="s">
        <v>402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1350000</v>
      </c>
      <c r="J97" s="87">
        <v>0</v>
      </c>
      <c r="K97" s="88" t="s">
        <v>312</v>
      </c>
      <c r="L97" s="89" t="s">
        <v>274</v>
      </c>
      <c r="M97" s="82" t="s">
        <v>402</v>
      </c>
      <c r="N97" s="86">
        <v>0</v>
      </c>
      <c r="O97" s="86">
        <v>600000</v>
      </c>
      <c r="P97" s="86">
        <f t="shared" si="1"/>
        <v>750000</v>
      </c>
      <c r="Q97" s="74">
        <v>0</v>
      </c>
      <c r="R97" s="4"/>
    </row>
    <row r="98" spans="1:18" ht="53.4" x14ac:dyDescent="0.3">
      <c r="A98" s="71" t="s">
        <v>403</v>
      </c>
      <c r="B98" s="82" t="s">
        <v>404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1350000</v>
      </c>
      <c r="J98" s="87">
        <v>0</v>
      </c>
      <c r="K98" s="88" t="s">
        <v>403</v>
      </c>
      <c r="L98" s="89" t="s">
        <v>274</v>
      </c>
      <c r="M98" s="82" t="s">
        <v>404</v>
      </c>
      <c r="N98" s="86">
        <v>0</v>
      </c>
      <c r="O98" s="86">
        <v>600000</v>
      </c>
      <c r="P98" s="86">
        <f t="shared" si="1"/>
        <v>750000</v>
      </c>
      <c r="Q98" s="74">
        <v>0</v>
      </c>
      <c r="R98" s="4"/>
    </row>
    <row r="99" spans="1:18" ht="66.599999999999994" x14ac:dyDescent="0.3">
      <c r="A99" s="71" t="s">
        <v>405</v>
      </c>
      <c r="B99" s="82" t="s">
        <v>406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1350000</v>
      </c>
      <c r="J99" s="87">
        <v>0</v>
      </c>
      <c r="K99" s="88" t="s">
        <v>405</v>
      </c>
      <c r="L99" s="89" t="s">
        <v>274</v>
      </c>
      <c r="M99" s="82" t="s">
        <v>406</v>
      </c>
      <c r="N99" s="86">
        <v>0</v>
      </c>
      <c r="O99" s="86">
        <v>600000</v>
      </c>
      <c r="P99" s="86">
        <f t="shared" si="1"/>
        <v>750000</v>
      </c>
      <c r="Q99" s="74">
        <v>0</v>
      </c>
      <c r="R99" s="4"/>
    </row>
    <row r="100" spans="1:18" x14ac:dyDescent="0.3">
      <c r="A100" s="71" t="s">
        <v>407</v>
      </c>
      <c r="B100" s="82" t="s">
        <v>408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150141.32</v>
      </c>
      <c r="J100" s="87">
        <v>0</v>
      </c>
      <c r="K100" s="88" t="s">
        <v>407</v>
      </c>
      <c r="L100" s="89" t="s">
        <v>274</v>
      </c>
      <c r="M100" s="82" t="s">
        <v>408</v>
      </c>
      <c r="N100" s="86">
        <v>0</v>
      </c>
      <c r="O100" s="86">
        <v>80000</v>
      </c>
      <c r="P100" s="86">
        <f t="shared" si="1"/>
        <v>70141.320000000007</v>
      </c>
      <c r="Q100" s="74">
        <v>0</v>
      </c>
      <c r="R100" s="4"/>
    </row>
    <row r="101" spans="1:18" ht="27" x14ac:dyDescent="0.3">
      <c r="A101" s="71" t="s">
        <v>292</v>
      </c>
      <c r="B101" s="82" t="s">
        <v>409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70141.320000000007</v>
      </c>
      <c r="J101" s="87">
        <v>0</v>
      </c>
      <c r="K101" s="88" t="s">
        <v>292</v>
      </c>
      <c r="L101" s="89" t="s">
        <v>274</v>
      </c>
      <c r="M101" s="82" t="s">
        <v>409</v>
      </c>
      <c r="N101" s="86">
        <v>0</v>
      </c>
      <c r="O101" s="86">
        <v>0</v>
      </c>
      <c r="P101" s="86">
        <f t="shared" si="1"/>
        <v>70141.320000000007</v>
      </c>
      <c r="Q101" s="74">
        <v>0</v>
      </c>
      <c r="R101" s="4"/>
    </row>
    <row r="102" spans="1:18" ht="40.200000000000003" x14ac:dyDescent="0.3">
      <c r="A102" s="71" t="s">
        <v>294</v>
      </c>
      <c r="B102" s="82" t="s">
        <v>410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70141.320000000007</v>
      </c>
      <c r="J102" s="87">
        <v>0</v>
      </c>
      <c r="K102" s="88" t="s">
        <v>294</v>
      </c>
      <c r="L102" s="89" t="s">
        <v>274</v>
      </c>
      <c r="M102" s="82" t="s">
        <v>410</v>
      </c>
      <c r="N102" s="86">
        <v>0</v>
      </c>
      <c r="O102" s="86">
        <v>0</v>
      </c>
      <c r="P102" s="86">
        <f t="shared" si="1"/>
        <v>70141.320000000007</v>
      </c>
      <c r="Q102" s="74">
        <v>0</v>
      </c>
      <c r="R102" s="4"/>
    </row>
    <row r="103" spans="1:18" x14ac:dyDescent="0.3">
      <c r="A103" s="71" t="s">
        <v>296</v>
      </c>
      <c r="B103" s="82" t="s">
        <v>411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70141.320000000007</v>
      </c>
      <c r="J103" s="87">
        <v>0</v>
      </c>
      <c r="K103" s="88" t="s">
        <v>296</v>
      </c>
      <c r="L103" s="89" t="s">
        <v>274</v>
      </c>
      <c r="M103" s="82" t="s">
        <v>411</v>
      </c>
      <c r="N103" s="86">
        <v>0</v>
      </c>
      <c r="O103" s="86">
        <v>0</v>
      </c>
      <c r="P103" s="86">
        <f t="shared" si="1"/>
        <v>70141.320000000007</v>
      </c>
      <c r="Q103" s="74">
        <v>0</v>
      </c>
      <c r="R103" s="4"/>
    </row>
    <row r="104" spans="1:18" x14ac:dyDescent="0.3">
      <c r="A104" s="71" t="s">
        <v>312</v>
      </c>
      <c r="B104" s="82" t="s">
        <v>412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80000</v>
      </c>
      <c r="J104" s="87">
        <v>0</v>
      </c>
      <c r="K104" s="88" t="s">
        <v>312</v>
      </c>
      <c r="L104" s="89" t="s">
        <v>274</v>
      </c>
      <c r="M104" s="82" t="s">
        <v>412</v>
      </c>
      <c r="N104" s="86">
        <v>0</v>
      </c>
      <c r="O104" s="86">
        <v>80000</v>
      </c>
      <c r="P104" s="86">
        <f t="shared" si="1"/>
        <v>0</v>
      </c>
      <c r="Q104" s="74">
        <v>0</v>
      </c>
      <c r="R104" s="4"/>
    </row>
    <row r="105" spans="1:18" x14ac:dyDescent="0.3">
      <c r="A105" s="71" t="s">
        <v>396</v>
      </c>
      <c r="B105" s="82" t="s">
        <v>413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80000</v>
      </c>
      <c r="J105" s="87">
        <v>0</v>
      </c>
      <c r="K105" s="88" t="s">
        <v>396</v>
      </c>
      <c r="L105" s="89" t="s">
        <v>274</v>
      </c>
      <c r="M105" s="82" t="s">
        <v>413</v>
      </c>
      <c r="N105" s="86">
        <v>0</v>
      </c>
      <c r="O105" s="86">
        <v>80000</v>
      </c>
      <c r="P105" s="86">
        <f t="shared" si="1"/>
        <v>0</v>
      </c>
      <c r="Q105" s="74">
        <v>0</v>
      </c>
      <c r="R105" s="4"/>
    </row>
    <row r="106" spans="1:18" ht="40.200000000000003" x14ac:dyDescent="0.3">
      <c r="A106" s="71" t="s">
        <v>398</v>
      </c>
      <c r="B106" s="82" t="s">
        <v>414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80000</v>
      </c>
      <c r="J106" s="87">
        <v>0</v>
      </c>
      <c r="K106" s="88" t="s">
        <v>398</v>
      </c>
      <c r="L106" s="89" t="s">
        <v>274</v>
      </c>
      <c r="M106" s="82" t="s">
        <v>414</v>
      </c>
      <c r="N106" s="86">
        <v>0</v>
      </c>
      <c r="O106" s="86">
        <v>80000</v>
      </c>
      <c r="P106" s="86">
        <f t="shared" si="1"/>
        <v>0</v>
      </c>
      <c r="Q106" s="74">
        <v>0</v>
      </c>
      <c r="R106" s="4"/>
    </row>
    <row r="107" spans="1:18" x14ac:dyDescent="0.3">
      <c r="A107" s="71" t="s">
        <v>415</v>
      </c>
      <c r="B107" s="82" t="s">
        <v>416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353746470.10000002</v>
      </c>
      <c r="J107" s="87">
        <v>0</v>
      </c>
      <c r="K107" s="88" t="s">
        <v>415</v>
      </c>
      <c r="L107" s="89" t="s">
        <v>274</v>
      </c>
      <c r="M107" s="82" t="s">
        <v>416</v>
      </c>
      <c r="N107" s="86">
        <v>0</v>
      </c>
      <c r="O107" s="86">
        <v>199002501.74000001</v>
      </c>
      <c r="P107" s="86">
        <f t="shared" si="1"/>
        <v>154743968.36000001</v>
      </c>
      <c r="Q107" s="74">
        <v>0</v>
      </c>
      <c r="R107" s="4"/>
    </row>
    <row r="108" spans="1:18" x14ac:dyDescent="0.3">
      <c r="A108" s="71" t="s">
        <v>417</v>
      </c>
      <c r="B108" s="82" t="s">
        <v>418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61646851.630000003</v>
      </c>
      <c r="J108" s="87">
        <v>0</v>
      </c>
      <c r="K108" s="88" t="s">
        <v>417</v>
      </c>
      <c r="L108" s="89" t="s">
        <v>274</v>
      </c>
      <c r="M108" s="82" t="s">
        <v>418</v>
      </c>
      <c r="N108" s="86">
        <v>0</v>
      </c>
      <c r="O108" s="86">
        <v>37401895.659999996</v>
      </c>
      <c r="P108" s="86">
        <f t="shared" si="1"/>
        <v>24244955.970000006</v>
      </c>
      <c r="Q108" s="74">
        <v>0</v>
      </c>
      <c r="R108" s="4"/>
    </row>
    <row r="109" spans="1:18" ht="40.200000000000003" x14ac:dyDescent="0.3">
      <c r="A109" s="71" t="s">
        <v>419</v>
      </c>
      <c r="B109" s="82" t="s">
        <v>420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61646851.630000003</v>
      </c>
      <c r="J109" s="87">
        <v>0</v>
      </c>
      <c r="K109" s="88" t="s">
        <v>419</v>
      </c>
      <c r="L109" s="89" t="s">
        <v>274</v>
      </c>
      <c r="M109" s="82" t="s">
        <v>420</v>
      </c>
      <c r="N109" s="86">
        <v>0</v>
      </c>
      <c r="O109" s="86">
        <v>37401895.659999996</v>
      </c>
      <c r="P109" s="86">
        <f t="shared" si="1"/>
        <v>24244955.970000006</v>
      </c>
      <c r="Q109" s="74">
        <v>0</v>
      </c>
      <c r="R109" s="4"/>
    </row>
    <row r="110" spans="1:18" x14ac:dyDescent="0.3">
      <c r="A110" s="71" t="s">
        <v>421</v>
      </c>
      <c r="B110" s="82" t="s">
        <v>422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61646851.630000003</v>
      </c>
      <c r="J110" s="87">
        <v>0</v>
      </c>
      <c r="K110" s="88" t="s">
        <v>421</v>
      </c>
      <c r="L110" s="89" t="s">
        <v>274</v>
      </c>
      <c r="M110" s="82" t="s">
        <v>422</v>
      </c>
      <c r="N110" s="86">
        <v>0</v>
      </c>
      <c r="O110" s="86">
        <v>37401895.659999996</v>
      </c>
      <c r="P110" s="86">
        <f t="shared" si="1"/>
        <v>24244955.970000006</v>
      </c>
      <c r="Q110" s="74">
        <v>0</v>
      </c>
      <c r="R110" s="4"/>
    </row>
    <row r="111" spans="1:18" ht="66.599999999999994" x14ac:dyDescent="0.3">
      <c r="A111" s="71" t="s">
        <v>423</v>
      </c>
      <c r="B111" s="82" t="s">
        <v>424</v>
      </c>
      <c r="C111" s="86">
        <v>0</v>
      </c>
      <c r="D111" s="86">
        <v>0</v>
      </c>
      <c r="E111" s="86">
        <v>0</v>
      </c>
      <c r="F111" s="86">
        <v>0</v>
      </c>
      <c r="G111" s="86">
        <v>0</v>
      </c>
      <c r="H111" s="86">
        <v>0</v>
      </c>
      <c r="I111" s="86">
        <v>60556745.630000003</v>
      </c>
      <c r="J111" s="87">
        <v>0</v>
      </c>
      <c r="K111" s="88" t="s">
        <v>423</v>
      </c>
      <c r="L111" s="89" t="s">
        <v>274</v>
      </c>
      <c r="M111" s="82" t="s">
        <v>424</v>
      </c>
      <c r="N111" s="86">
        <v>0</v>
      </c>
      <c r="O111" s="86">
        <v>37091736.469999999</v>
      </c>
      <c r="P111" s="86">
        <f t="shared" si="1"/>
        <v>23465009.160000004</v>
      </c>
      <c r="Q111" s="74">
        <v>0</v>
      </c>
      <c r="R111" s="4"/>
    </row>
    <row r="112" spans="1:18" x14ac:dyDescent="0.3">
      <c r="A112" s="71" t="s">
        <v>425</v>
      </c>
      <c r="B112" s="82" t="s">
        <v>426</v>
      </c>
      <c r="C112" s="86">
        <v>0</v>
      </c>
      <c r="D112" s="86">
        <v>0</v>
      </c>
      <c r="E112" s="86">
        <v>0</v>
      </c>
      <c r="F112" s="86">
        <v>0</v>
      </c>
      <c r="G112" s="86">
        <v>0</v>
      </c>
      <c r="H112" s="86">
        <v>0</v>
      </c>
      <c r="I112" s="86">
        <v>1090106</v>
      </c>
      <c r="J112" s="87">
        <v>0</v>
      </c>
      <c r="K112" s="88" t="s">
        <v>425</v>
      </c>
      <c r="L112" s="89" t="s">
        <v>274</v>
      </c>
      <c r="M112" s="82" t="s">
        <v>426</v>
      </c>
      <c r="N112" s="86">
        <v>0</v>
      </c>
      <c r="O112" s="86">
        <v>310159.19</v>
      </c>
      <c r="P112" s="86">
        <f t="shared" si="1"/>
        <v>779946.81</v>
      </c>
      <c r="Q112" s="74">
        <v>0</v>
      </c>
      <c r="R112" s="4"/>
    </row>
    <row r="113" spans="1:18" x14ac:dyDescent="0.3">
      <c r="A113" s="71" t="s">
        <v>427</v>
      </c>
      <c r="B113" s="82" t="s">
        <v>428</v>
      </c>
      <c r="C113" s="86">
        <v>0</v>
      </c>
      <c r="D113" s="86">
        <v>0</v>
      </c>
      <c r="E113" s="86">
        <v>0</v>
      </c>
      <c r="F113" s="86">
        <v>0</v>
      </c>
      <c r="G113" s="86">
        <v>0</v>
      </c>
      <c r="H113" s="86">
        <v>0</v>
      </c>
      <c r="I113" s="86">
        <v>245647463.96000001</v>
      </c>
      <c r="J113" s="87">
        <v>0</v>
      </c>
      <c r="K113" s="88" t="s">
        <v>427</v>
      </c>
      <c r="L113" s="89" t="s">
        <v>274</v>
      </c>
      <c r="M113" s="82" t="s">
        <v>428</v>
      </c>
      <c r="N113" s="86">
        <v>0</v>
      </c>
      <c r="O113" s="86">
        <v>142500587.66999999</v>
      </c>
      <c r="P113" s="86">
        <f t="shared" si="1"/>
        <v>103146876.29000002</v>
      </c>
      <c r="Q113" s="74">
        <v>0</v>
      </c>
      <c r="R113" s="4"/>
    </row>
    <row r="114" spans="1:18" ht="40.200000000000003" x14ac:dyDescent="0.3">
      <c r="A114" s="71" t="s">
        <v>419</v>
      </c>
      <c r="B114" s="82" t="s">
        <v>429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245647463.96000001</v>
      </c>
      <c r="J114" s="87">
        <v>0</v>
      </c>
      <c r="K114" s="88" t="s">
        <v>419</v>
      </c>
      <c r="L114" s="89" t="s">
        <v>274</v>
      </c>
      <c r="M114" s="82" t="s">
        <v>429</v>
      </c>
      <c r="N114" s="86">
        <v>0</v>
      </c>
      <c r="O114" s="86">
        <v>142500587.66999999</v>
      </c>
      <c r="P114" s="86">
        <f t="shared" si="1"/>
        <v>103146876.29000002</v>
      </c>
      <c r="Q114" s="74">
        <v>0</v>
      </c>
      <c r="R114" s="4"/>
    </row>
    <row r="115" spans="1:18" x14ac:dyDescent="0.3">
      <c r="A115" s="71" t="s">
        <v>421</v>
      </c>
      <c r="B115" s="82" t="s">
        <v>430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245647463.96000001</v>
      </c>
      <c r="J115" s="87">
        <v>0</v>
      </c>
      <c r="K115" s="88" t="s">
        <v>421</v>
      </c>
      <c r="L115" s="89" t="s">
        <v>274</v>
      </c>
      <c r="M115" s="82" t="s">
        <v>430</v>
      </c>
      <c r="N115" s="86">
        <v>0</v>
      </c>
      <c r="O115" s="86">
        <v>142500587.66999999</v>
      </c>
      <c r="P115" s="86">
        <f t="shared" si="1"/>
        <v>103146876.29000002</v>
      </c>
      <c r="Q115" s="74">
        <v>0</v>
      </c>
      <c r="R115" s="4"/>
    </row>
    <row r="116" spans="1:18" ht="66.599999999999994" x14ac:dyDescent="0.3">
      <c r="A116" s="71" t="s">
        <v>423</v>
      </c>
      <c r="B116" s="82" t="s">
        <v>431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220800097.96000001</v>
      </c>
      <c r="J116" s="87">
        <v>0</v>
      </c>
      <c r="K116" s="88" t="s">
        <v>423</v>
      </c>
      <c r="L116" s="89" t="s">
        <v>274</v>
      </c>
      <c r="M116" s="82" t="s">
        <v>431</v>
      </c>
      <c r="N116" s="86">
        <v>0</v>
      </c>
      <c r="O116" s="86">
        <v>134144911.75</v>
      </c>
      <c r="P116" s="86">
        <f t="shared" si="1"/>
        <v>86655186.210000008</v>
      </c>
      <c r="Q116" s="74">
        <v>0</v>
      </c>
      <c r="R116" s="4"/>
    </row>
    <row r="117" spans="1:18" x14ac:dyDescent="0.3">
      <c r="A117" s="71" t="s">
        <v>425</v>
      </c>
      <c r="B117" s="82" t="s">
        <v>432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24847366</v>
      </c>
      <c r="J117" s="87">
        <v>0</v>
      </c>
      <c r="K117" s="88" t="s">
        <v>425</v>
      </c>
      <c r="L117" s="89" t="s">
        <v>274</v>
      </c>
      <c r="M117" s="82" t="s">
        <v>432</v>
      </c>
      <c r="N117" s="86">
        <v>0</v>
      </c>
      <c r="O117" s="86">
        <v>8355675.9199999999</v>
      </c>
      <c r="P117" s="86">
        <f t="shared" si="1"/>
        <v>16491690.08</v>
      </c>
      <c r="Q117" s="74">
        <v>0</v>
      </c>
      <c r="R117" s="4"/>
    </row>
    <row r="118" spans="1:18" x14ac:dyDescent="0.3">
      <c r="A118" s="71" t="s">
        <v>433</v>
      </c>
      <c r="B118" s="82" t="s">
        <v>434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17656316.66</v>
      </c>
      <c r="J118" s="87">
        <v>0</v>
      </c>
      <c r="K118" s="88" t="s">
        <v>433</v>
      </c>
      <c r="L118" s="89" t="s">
        <v>274</v>
      </c>
      <c r="M118" s="82" t="s">
        <v>434</v>
      </c>
      <c r="N118" s="86">
        <v>0</v>
      </c>
      <c r="O118" s="86">
        <v>8806505.0800000001</v>
      </c>
      <c r="P118" s="86">
        <f t="shared" si="1"/>
        <v>8849811.5800000001</v>
      </c>
      <c r="Q118" s="74">
        <v>0</v>
      </c>
      <c r="R118" s="4"/>
    </row>
    <row r="119" spans="1:18" ht="40.200000000000003" x14ac:dyDescent="0.3">
      <c r="A119" s="71" t="s">
        <v>419</v>
      </c>
      <c r="B119" s="82" t="s">
        <v>435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17656316.66</v>
      </c>
      <c r="J119" s="87">
        <v>0</v>
      </c>
      <c r="K119" s="88" t="s">
        <v>419</v>
      </c>
      <c r="L119" s="89" t="s">
        <v>274</v>
      </c>
      <c r="M119" s="82" t="s">
        <v>435</v>
      </c>
      <c r="N119" s="86">
        <v>0</v>
      </c>
      <c r="O119" s="86">
        <v>8806505.0800000001</v>
      </c>
      <c r="P119" s="86">
        <f t="shared" si="1"/>
        <v>8849811.5800000001</v>
      </c>
      <c r="Q119" s="74">
        <v>0</v>
      </c>
      <c r="R119" s="4"/>
    </row>
    <row r="120" spans="1:18" x14ac:dyDescent="0.3">
      <c r="A120" s="71" t="s">
        <v>421</v>
      </c>
      <c r="B120" s="82" t="s">
        <v>436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17656316.66</v>
      </c>
      <c r="J120" s="87">
        <v>0</v>
      </c>
      <c r="K120" s="88" t="s">
        <v>421</v>
      </c>
      <c r="L120" s="89" t="s">
        <v>274</v>
      </c>
      <c r="M120" s="82" t="s">
        <v>436</v>
      </c>
      <c r="N120" s="86">
        <v>0</v>
      </c>
      <c r="O120" s="86">
        <v>8806505.0800000001</v>
      </c>
      <c r="P120" s="86">
        <f t="shared" si="1"/>
        <v>8849811.5800000001</v>
      </c>
      <c r="Q120" s="74">
        <v>0</v>
      </c>
      <c r="R120" s="4"/>
    </row>
    <row r="121" spans="1:18" ht="66.599999999999994" x14ac:dyDescent="0.3">
      <c r="A121" s="71" t="s">
        <v>423</v>
      </c>
      <c r="B121" s="82" t="s">
        <v>437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13146406.66</v>
      </c>
      <c r="J121" s="87">
        <v>0</v>
      </c>
      <c r="K121" s="88" t="s">
        <v>423</v>
      </c>
      <c r="L121" s="89" t="s">
        <v>274</v>
      </c>
      <c r="M121" s="82" t="s">
        <v>437</v>
      </c>
      <c r="N121" s="86">
        <v>0</v>
      </c>
      <c r="O121" s="86">
        <v>6609000.7599999998</v>
      </c>
      <c r="P121" s="86">
        <f t="shared" si="1"/>
        <v>6537405.9000000004</v>
      </c>
      <c r="Q121" s="74">
        <v>0</v>
      </c>
      <c r="R121" s="4"/>
    </row>
    <row r="122" spans="1:18" x14ac:dyDescent="0.3">
      <c r="A122" s="71" t="s">
        <v>425</v>
      </c>
      <c r="B122" s="82" t="s">
        <v>438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4509910</v>
      </c>
      <c r="J122" s="87">
        <v>0</v>
      </c>
      <c r="K122" s="88" t="s">
        <v>425</v>
      </c>
      <c r="L122" s="89" t="s">
        <v>274</v>
      </c>
      <c r="M122" s="82" t="s">
        <v>438</v>
      </c>
      <c r="N122" s="86">
        <v>0</v>
      </c>
      <c r="O122" s="86">
        <v>2197504.3199999998</v>
      </c>
      <c r="P122" s="86">
        <f t="shared" ref="P122:P185" si="2">I122-O122</f>
        <v>2312405.6800000002</v>
      </c>
      <c r="Q122" s="74">
        <v>0</v>
      </c>
      <c r="R122" s="4"/>
    </row>
    <row r="123" spans="1:18" ht="27" x14ac:dyDescent="0.3">
      <c r="A123" s="71" t="s">
        <v>439</v>
      </c>
      <c r="B123" s="82" t="s">
        <v>440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8580</v>
      </c>
      <c r="J123" s="87">
        <v>0</v>
      </c>
      <c r="K123" s="88" t="s">
        <v>439</v>
      </c>
      <c r="L123" s="89" t="s">
        <v>274</v>
      </c>
      <c r="M123" s="82" t="s">
        <v>440</v>
      </c>
      <c r="N123" s="86">
        <v>0</v>
      </c>
      <c r="O123" s="86">
        <v>8580</v>
      </c>
      <c r="P123" s="86">
        <f t="shared" si="2"/>
        <v>0</v>
      </c>
      <c r="Q123" s="74">
        <v>0</v>
      </c>
      <c r="R123" s="4"/>
    </row>
    <row r="124" spans="1:18" ht="27" x14ac:dyDescent="0.3">
      <c r="A124" s="71" t="s">
        <v>292</v>
      </c>
      <c r="B124" s="82" t="s">
        <v>441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8580</v>
      </c>
      <c r="J124" s="87">
        <v>0</v>
      </c>
      <c r="K124" s="88" t="s">
        <v>292</v>
      </c>
      <c r="L124" s="89" t="s">
        <v>274</v>
      </c>
      <c r="M124" s="82" t="s">
        <v>441</v>
      </c>
      <c r="N124" s="86">
        <v>0</v>
      </c>
      <c r="O124" s="86">
        <v>8580</v>
      </c>
      <c r="P124" s="86">
        <f t="shared" si="2"/>
        <v>0</v>
      </c>
      <c r="Q124" s="74">
        <v>0</v>
      </c>
      <c r="R124" s="4"/>
    </row>
    <row r="125" spans="1:18" ht="40.200000000000003" x14ac:dyDescent="0.3">
      <c r="A125" s="71" t="s">
        <v>294</v>
      </c>
      <c r="B125" s="82" t="s">
        <v>442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8580</v>
      </c>
      <c r="J125" s="87">
        <v>0</v>
      </c>
      <c r="K125" s="88" t="s">
        <v>294</v>
      </c>
      <c r="L125" s="89" t="s">
        <v>274</v>
      </c>
      <c r="M125" s="82" t="s">
        <v>442</v>
      </c>
      <c r="N125" s="86">
        <v>0</v>
      </c>
      <c r="O125" s="86">
        <v>8580</v>
      </c>
      <c r="P125" s="86">
        <f t="shared" si="2"/>
        <v>0</v>
      </c>
      <c r="Q125" s="74">
        <v>0</v>
      </c>
      <c r="R125" s="4"/>
    </row>
    <row r="126" spans="1:18" x14ac:dyDescent="0.3">
      <c r="A126" s="71" t="s">
        <v>296</v>
      </c>
      <c r="B126" s="82" t="s">
        <v>443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8580</v>
      </c>
      <c r="J126" s="87">
        <v>0</v>
      </c>
      <c r="K126" s="88" t="s">
        <v>296</v>
      </c>
      <c r="L126" s="89" t="s">
        <v>274</v>
      </c>
      <c r="M126" s="82" t="s">
        <v>443</v>
      </c>
      <c r="N126" s="86">
        <v>0</v>
      </c>
      <c r="O126" s="86">
        <v>8580</v>
      </c>
      <c r="P126" s="86">
        <f t="shared" si="2"/>
        <v>0</v>
      </c>
      <c r="Q126" s="74">
        <v>0</v>
      </c>
      <c r="R126" s="4"/>
    </row>
    <row r="127" spans="1:18" x14ac:dyDescent="0.3">
      <c r="A127" s="71" t="s">
        <v>444</v>
      </c>
      <c r="B127" s="82" t="s">
        <v>445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951013</v>
      </c>
      <c r="J127" s="87">
        <v>0</v>
      </c>
      <c r="K127" s="88" t="s">
        <v>444</v>
      </c>
      <c r="L127" s="89" t="s">
        <v>274</v>
      </c>
      <c r="M127" s="82" t="s">
        <v>445</v>
      </c>
      <c r="N127" s="86">
        <v>0</v>
      </c>
      <c r="O127" s="86">
        <v>214756.97</v>
      </c>
      <c r="P127" s="86">
        <f t="shared" si="2"/>
        <v>736256.03</v>
      </c>
      <c r="Q127" s="74">
        <v>0</v>
      </c>
      <c r="R127" s="4"/>
    </row>
    <row r="128" spans="1:18" ht="27" x14ac:dyDescent="0.3">
      <c r="A128" s="71" t="s">
        <v>292</v>
      </c>
      <c r="B128" s="82" t="s">
        <v>446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244785</v>
      </c>
      <c r="J128" s="87">
        <v>0</v>
      </c>
      <c r="K128" s="88" t="s">
        <v>292</v>
      </c>
      <c r="L128" s="89" t="s">
        <v>274</v>
      </c>
      <c r="M128" s="82" t="s">
        <v>446</v>
      </c>
      <c r="N128" s="86">
        <v>0</v>
      </c>
      <c r="O128" s="86">
        <v>106854.97</v>
      </c>
      <c r="P128" s="86">
        <f t="shared" si="2"/>
        <v>137930.03</v>
      </c>
      <c r="Q128" s="74">
        <v>0</v>
      </c>
      <c r="R128" s="4"/>
    </row>
    <row r="129" spans="1:18" ht="40.200000000000003" x14ac:dyDescent="0.3">
      <c r="A129" s="71" t="s">
        <v>294</v>
      </c>
      <c r="B129" s="82" t="s">
        <v>447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244785</v>
      </c>
      <c r="J129" s="87">
        <v>0</v>
      </c>
      <c r="K129" s="88" t="s">
        <v>294</v>
      </c>
      <c r="L129" s="89" t="s">
        <v>274</v>
      </c>
      <c r="M129" s="82" t="s">
        <v>447</v>
      </c>
      <c r="N129" s="86">
        <v>0</v>
      </c>
      <c r="O129" s="86">
        <v>106854.97</v>
      </c>
      <c r="P129" s="86">
        <f t="shared" si="2"/>
        <v>137930.03</v>
      </c>
      <c r="Q129" s="74">
        <v>0</v>
      </c>
      <c r="R129" s="4"/>
    </row>
    <row r="130" spans="1:18" x14ac:dyDescent="0.3">
      <c r="A130" s="71" t="s">
        <v>296</v>
      </c>
      <c r="B130" s="82" t="s">
        <v>448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244785</v>
      </c>
      <c r="J130" s="87">
        <v>0</v>
      </c>
      <c r="K130" s="88" t="s">
        <v>296</v>
      </c>
      <c r="L130" s="89" t="s">
        <v>274</v>
      </c>
      <c r="M130" s="82" t="s">
        <v>448</v>
      </c>
      <c r="N130" s="86">
        <v>0</v>
      </c>
      <c r="O130" s="86">
        <v>106854.97</v>
      </c>
      <c r="P130" s="86">
        <f t="shared" si="2"/>
        <v>137930.03</v>
      </c>
      <c r="Q130" s="74">
        <v>0</v>
      </c>
      <c r="R130" s="4"/>
    </row>
    <row r="131" spans="1:18" ht="27" x14ac:dyDescent="0.3">
      <c r="A131" s="71" t="s">
        <v>449</v>
      </c>
      <c r="B131" s="82" t="s">
        <v>450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6228</v>
      </c>
      <c r="J131" s="87">
        <v>0</v>
      </c>
      <c r="K131" s="88" t="s">
        <v>449</v>
      </c>
      <c r="L131" s="89" t="s">
        <v>274</v>
      </c>
      <c r="M131" s="82" t="s">
        <v>450</v>
      </c>
      <c r="N131" s="86">
        <v>0</v>
      </c>
      <c r="O131" s="86">
        <v>6228</v>
      </c>
      <c r="P131" s="86">
        <f t="shared" si="2"/>
        <v>0</v>
      </c>
      <c r="Q131" s="74">
        <v>0</v>
      </c>
      <c r="R131" s="4"/>
    </row>
    <row r="132" spans="1:18" ht="27" x14ac:dyDescent="0.3">
      <c r="A132" s="71" t="s">
        <v>451</v>
      </c>
      <c r="B132" s="82" t="s">
        <v>452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6228</v>
      </c>
      <c r="J132" s="87">
        <v>0</v>
      </c>
      <c r="K132" s="88" t="s">
        <v>451</v>
      </c>
      <c r="L132" s="89" t="s">
        <v>274</v>
      </c>
      <c r="M132" s="82" t="s">
        <v>452</v>
      </c>
      <c r="N132" s="86">
        <v>0</v>
      </c>
      <c r="O132" s="86">
        <v>6228</v>
      </c>
      <c r="P132" s="86">
        <f t="shared" si="2"/>
        <v>0</v>
      </c>
      <c r="Q132" s="74">
        <v>0</v>
      </c>
      <c r="R132" s="4"/>
    </row>
    <row r="133" spans="1:18" ht="40.200000000000003" x14ac:dyDescent="0.3">
      <c r="A133" s="71" t="s">
        <v>453</v>
      </c>
      <c r="B133" s="82" t="s">
        <v>454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6228</v>
      </c>
      <c r="J133" s="87">
        <v>0</v>
      </c>
      <c r="K133" s="88" t="s">
        <v>453</v>
      </c>
      <c r="L133" s="89" t="s">
        <v>274</v>
      </c>
      <c r="M133" s="82" t="s">
        <v>454</v>
      </c>
      <c r="N133" s="86">
        <v>0</v>
      </c>
      <c r="O133" s="86">
        <v>6228</v>
      </c>
      <c r="P133" s="86">
        <f t="shared" si="2"/>
        <v>0</v>
      </c>
      <c r="Q133" s="74">
        <v>0</v>
      </c>
      <c r="R133" s="4"/>
    </row>
    <row r="134" spans="1:18" ht="40.200000000000003" x14ac:dyDescent="0.3">
      <c r="A134" s="71" t="s">
        <v>419</v>
      </c>
      <c r="B134" s="82" t="s">
        <v>455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700000</v>
      </c>
      <c r="J134" s="87">
        <v>0</v>
      </c>
      <c r="K134" s="88" t="s">
        <v>419</v>
      </c>
      <c r="L134" s="89" t="s">
        <v>274</v>
      </c>
      <c r="M134" s="82" t="s">
        <v>455</v>
      </c>
      <c r="N134" s="86">
        <v>0</v>
      </c>
      <c r="O134" s="86">
        <v>101674</v>
      </c>
      <c r="P134" s="86">
        <f t="shared" si="2"/>
        <v>598326</v>
      </c>
      <c r="Q134" s="74">
        <v>0</v>
      </c>
      <c r="R134" s="4"/>
    </row>
    <row r="135" spans="1:18" x14ac:dyDescent="0.3">
      <c r="A135" s="71" t="s">
        <v>456</v>
      </c>
      <c r="B135" s="82" t="s">
        <v>457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700000</v>
      </c>
      <c r="J135" s="87">
        <v>0</v>
      </c>
      <c r="K135" s="88" t="s">
        <v>456</v>
      </c>
      <c r="L135" s="89" t="s">
        <v>274</v>
      </c>
      <c r="M135" s="82" t="s">
        <v>457</v>
      </c>
      <c r="N135" s="86">
        <v>0</v>
      </c>
      <c r="O135" s="86">
        <v>101674</v>
      </c>
      <c r="P135" s="86">
        <f t="shared" si="2"/>
        <v>598326</v>
      </c>
      <c r="Q135" s="74">
        <v>0</v>
      </c>
      <c r="R135" s="4"/>
    </row>
    <row r="136" spans="1:18" ht="66.599999999999994" x14ac:dyDescent="0.3">
      <c r="A136" s="71" t="s">
        <v>458</v>
      </c>
      <c r="B136" s="82" t="s">
        <v>459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700000</v>
      </c>
      <c r="J136" s="87">
        <v>0</v>
      </c>
      <c r="K136" s="88" t="s">
        <v>458</v>
      </c>
      <c r="L136" s="89" t="s">
        <v>274</v>
      </c>
      <c r="M136" s="82" t="s">
        <v>459</v>
      </c>
      <c r="N136" s="86">
        <v>0</v>
      </c>
      <c r="O136" s="86">
        <v>101674</v>
      </c>
      <c r="P136" s="86">
        <f t="shared" si="2"/>
        <v>598326</v>
      </c>
      <c r="Q136" s="74">
        <v>0</v>
      </c>
      <c r="R136" s="4"/>
    </row>
    <row r="137" spans="1:18" x14ac:dyDescent="0.3">
      <c r="A137" s="71" t="s">
        <v>460</v>
      </c>
      <c r="B137" s="82" t="s">
        <v>461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27836244.850000001</v>
      </c>
      <c r="J137" s="87">
        <v>0</v>
      </c>
      <c r="K137" s="88" t="s">
        <v>460</v>
      </c>
      <c r="L137" s="89" t="s">
        <v>274</v>
      </c>
      <c r="M137" s="82" t="s">
        <v>461</v>
      </c>
      <c r="N137" s="86">
        <v>0</v>
      </c>
      <c r="O137" s="86">
        <v>10070176.359999999</v>
      </c>
      <c r="P137" s="86">
        <f t="shared" si="2"/>
        <v>17766068.490000002</v>
      </c>
      <c r="Q137" s="74">
        <v>0</v>
      </c>
      <c r="R137" s="4"/>
    </row>
    <row r="138" spans="1:18" ht="66.599999999999994" x14ac:dyDescent="0.3">
      <c r="A138" s="71" t="s">
        <v>279</v>
      </c>
      <c r="B138" s="82" t="s">
        <v>462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12901200</v>
      </c>
      <c r="J138" s="87">
        <v>0</v>
      </c>
      <c r="K138" s="88" t="s">
        <v>279</v>
      </c>
      <c r="L138" s="89" t="s">
        <v>274</v>
      </c>
      <c r="M138" s="82" t="s">
        <v>462</v>
      </c>
      <c r="N138" s="86">
        <v>0</v>
      </c>
      <c r="O138" s="86">
        <v>5277129.9800000004</v>
      </c>
      <c r="P138" s="86">
        <f t="shared" si="2"/>
        <v>7624070.0199999996</v>
      </c>
      <c r="Q138" s="74">
        <v>0</v>
      </c>
      <c r="R138" s="4"/>
    </row>
    <row r="139" spans="1:18" ht="27" x14ac:dyDescent="0.3">
      <c r="A139" s="71" t="s">
        <v>349</v>
      </c>
      <c r="B139" s="82" t="s">
        <v>463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10370500</v>
      </c>
      <c r="J139" s="87">
        <v>0</v>
      </c>
      <c r="K139" s="88" t="s">
        <v>349</v>
      </c>
      <c r="L139" s="89" t="s">
        <v>274</v>
      </c>
      <c r="M139" s="82" t="s">
        <v>463</v>
      </c>
      <c r="N139" s="86">
        <v>0</v>
      </c>
      <c r="O139" s="86">
        <v>4346712.41</v>
      </c>
      <c r="P139" s="86">
        <f t="shared" si="2"/>
        <v>6023787.5899999999</v>
      </c>
      <c r="Q139" s="74">
        <v>0</v>
      </c>
      <c r="R139" s="4"/>
    </row>
    <row r="140" spans="1:18" x14ac:dyDescent="0.3">
      <c r="A140" s="71" t="s">
        <v>351</v>
      </c>
      <c r="B140" s="82" t="s">
        <v>464</v>
      </c>
      <c r="C140" s="86">
        <v>0</v>
      </c>
      <c r="D140" s="86">
        <v>0</v>
      </c>
      <c r="E140" s="86">
        <v>0</v>
      </c>
      <c r="F140" s="86">
        <v>0</v>
      </c>
      <c r="G140" s="86">
        <v>0</v>
      </c>
      <c r="H140" s="86">
        <v>0</v>
      </c>
      <c r="I140" s="86">
        <v>7965100</v>
      </c>
      <c r="J140" s="87">
        <v>0</v>
      </c>
      <c r="K140" s="88" t="s">
        <v>351</v>
      </c>
      <c r="L140" s="89" t="s">
        <v>274</v>
      </c>
      <c r="M140" s="82" t="s">
        <v>464</v>
      </c>
      <c r="N140" s="86">
        <v>0</v>
      </c>
      <c r="O140" s="86">
        <v>4239256.7</v>
      </c>
      <c r="P140" s="86">
        <f t="shared" si="2"/>
        <v>3725843.3</v>
      </c>
      <c r="Q140" s="74">
        <v>0</v>
      </c>
      <c r="R140" s="4"/>
    </row>
    <row r="141" spans="1:18" ht="53.4" x14ac:dyDescent="0.3">
      <c r="A141" s="71" t="s">
        <v>353</v>
      </c>
      <c r="B141" s="82" t="s">
        <v>465</v>
      </c>
      <c r="C141" s="86">
        <v>0</v>
      </c>
      <c r="D141" s="86">
        <v>0</v>
      </c>
      <c r="E141" s="86">
        <v>0</v>
      </c>
      <c r="F141" s="86">
        <v>0</v>
      </c>
      <c r="G141" s="86">
        <v>0</v>
      </c>
      <c r="H141" s="86">
        <v>0</v>
      </c>
      <c r="I141" s="86">
        <v>2405400</v>
      </c>
      <c r="J141" s="87">
        <v>0</v>
      </c>
      <c r="K141" s="88" t="s">
        <v>353</v>
      </c>
      <c r="L141" s="89" t="s">
        <v>274</v>
      </c>
      <c r="M141" s="82" t="s">
        <v>465</v>
      </c>
      <c r="N141" s="86">
        <v>0</v>
      </c>
      <c r="O141" s="86">
        <v>107455.71</v>
      </c>
      <c r="P141" s="86">
        <f t="shared" si="2"/>
        <v>2297944.29</v>
      </c>
      <c r="Q141" s="74">
        <v>0</v>
      </c>
      <c r="R141" s="4"/>
    </row>
    <row r="142" spans="1:18" ht="27" x14ac:dyDescent="0.3">
      <c r="A142" s="71" t="s">
        <v>281</v>
      </c>
      <c r="B142" s="82" t="s">
        <v>466</v>
      </c>
      <c r="C142" s="86">
        <v>0</v>
      </c>
      <c r="D142" s="86">
        <v>0</v>
      </c>
      <c r="E142" s="86">
        <v>0</v>
      </c>
      <c r="F142" s="86">
        <v>0</v>
      </c>
      <c r="G142" s="86">
        <v>0</v>
      </c>
      <c r="H142" s="86">
        <v>0</v>
      </c>
      <c r="I142" s="86">
        <v>2530700</v>
      </c>
      <c r="J142" s="87">
        <v>0</v>
      </c>
      <c r="K142" s="88" t="s">
        <v>281</v>
      </c>
      <c r="L142" s="89" t="s">
        <v>274</v>
      </c>
      <c r="M142" s="82" t="s">
        <v>466</v>
      </c>
      <c r="N142" s="86">
        <v>0</v>
      </c>
      <c r="O142" s="86">
        <v>930417.57</v>
      </c>
      <c r="P142" s="86">
        <f t="shared" si="2"/>
        <v>1600282.4300000002</v>
      </c>
      <c r="Q142" s="74">
        <v>0</v>
      </c>
      <c r="R142" s="4"/>
    </row>
    <row r="143" spans="1:18" ht="27" x14ac:dyDescent="0.3">
      <c r="A143" s="71" t="s">
        <v>283</v>
      </c>
      <c r="B143" s="82" t="s">
        <v>467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1943700</v>
      </c>
      <c r="J143" s="87">
        <v>0</v>
      </c>
      <c r="K143" s="88" t="s">
        <v>283</v>
      </c>
      <c r="L143" s="89" t="s">
        <v>274</v>
      </c>
      <c r="M143" s="82" t="s">
        <v>467</v>
      </c>
      <c r="N143" s="86">
        <v>0</v>
      </c>
      <c r="O143" s="86">
        <v>900964.04</v>
      </c>
      <c r="P143" s="86">
        <f t="shared" si="2"/>
        <v>1042735.96</v>
      </c>
      <c r="Q143" s="74">
        <v>0</v>
      </c>
      <c r="R143" s="4"/>
    </row>
    <row r="144" spans="1:18" ht="53.4" x14ac:dyDescent="0.3">
      <c r="A144" s="71" t="s">
        <v>285</v>
      </c>
      <c r="B144" s="82" t="s">
        <v>468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587000</v>
      </c>
      <c r="J144" s="87">
        <v>0</v>
      </c>
      <c r="K144" s="88" t="s">
        <v>285</v>
      </c>
      <c r="L144" s="89" t="s">
        <v>274</v>
      </c>
      <c r="M144" s="82" t="s">
        <v>468</v>
      </c>
      <c r="N144" s="86">
        <v>0</v>
      </c>
      <c r="O144" s="86">
        <v>29453.53</v>
      </c>
      <c r="P144" s="86">
        <f t="shared" si="2"/>
        <v>557546.47</v>
      </c>
      <c r="Q144" s="74">
        <v>0</v>
      </c>
      <c r="R144" s="4"/>
    </row>
    <row r="145" spans="1:18" ht="27" x14ac:dyDescent="0.3">
      <c r="A145" s="71" t="s">
        <v>292</v>
      </c>
      <c r="B145" s="82" t="s">
        <v>469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12969144.85</v>
      </c>
      <c r="J145" s="87">
        <v>0</v>
      </c>
      <c r="K145" s="88" t="s">
        <v>292</v>
      </c>
      <c r="L145" s="89" t="s">
        <v>274</v>
      </c>
      <c r="M145" s="82" t="s">
        <v>469</v>
      </c>
      <c r="N145" s="86">
        <v>0</v>
      </c>
      <c r="O145" s="86">
        <v>3657370.47</v>
      </c>
      <c r="P145" s="86">
        <f t="shared" si="2"/>
        <v>9311774.379999999</v>
      </c>
      <c r="Q145" s="74">
        <v>0</v>
      </c>
      <c r="R145" s="4"/>
    </row>
    <row r="146" spans="1:18" ht="40.200000000000003" x14ac:dyDescent="0.3">
      <c r="A146" s="71" t="s">
        <v>294</v>
      </c>
      <c r="B146" s="82" t="s">
        <v>470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12969144.85</v>
      </c>
      <c r="J146" s="87">
        <v>0</v>
      </c>
      <c r="K146" s="88" t="s">
        <v>294</v>
      </c>
      <c r="L146" s="89" t="s">
        <v>274</v>
      </c>
      <c r="M146" s="82" t="s">
        <v>470</v>
      </c>
      <c r="N146" s="86">
        <v>0</v>
      </c>
      <c r="O146" s="86">
        <v>3657370.47</v>
      </c>
      <c r="P146" s="86">
        <f t="shared" si="2"/>
        <v>9311774.379999999</v>
      </c>
      <c r="Q146" s="74">
        <v>0</v>
      </c>
      <c r="R146" s="4"/>
    </row>
    <row r="147" spans="1:18" x14ac:dyDescent="0.3">
      <c r="A147" s="71" t="s">
        <v>296</v>
      </c>
      <c r="B147" s="82" t="s">
        <v>471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12613944.85</v>
      </c>
      <c r="J147" s="87">
        <v>0</v>
      </c>
      <c r="K147" s="88" t="s">
        <v>296</v>
      </c>
      <c r="L147" s="89" t="s">
        <v>274</v>
      </c>
      <c r="M147" s="82" t="s">
        <v>471</v>
      </c>
      <c r="N147" s="86">
        <v>0</v>
      </c>
      <c r="O147" s="86">
        <v>3442329.04</v>
      </c>
      <c r="P147" s="86">
        <f t="shared" si="2"/>
        <v>9171615.8099999987</v>
      </c>
      <c r="Q147" s="74">
        <v>0</v>
      </c>
      <c r="R147" s="4"/>
    </row>
    <row r="148" spans="1:18" x14ac:dyDescent="0.3">
      <c r="A148" s="71" t="s">
        <v>307</v>
      </c>
      <c r="B148" s="82" t="s">
        <v>472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355200</v>
      </c>
      <c r="J148" s="87">
        <v>0</v>
      </c>
      <c r="K148" s="88" t="s">
        <v>307</v>
      </c>
      <c r="L148" s="89" t="s">
        <v>274</v>
      </c>
      <c r="M148" s="82" t="s">
        <v>472</v>
      </c>
      <c r="N148" s="86">
        <v>0</v>
      </c>
      <c r="O148" s="86">
        <v>215041.43</v>
      </c>
      <c r="P148" s="86">
        <f t="shared" si="2"/>
        <v>140158.57</v>
      </c>
      <c r="Q148" s="74">
        <v>0</v>
      </c>
      <c r="R148" s="4"/>
    </row>
    <row r="149" spans="1:18" ht="40.200000000000003" x14ac:dyDescent="0.3">
      <c r="A149" s="71" t="s">
        <v>419</v>
      </c>
      <c r="B149" s="82" t="s">
        <v>473</v>
      </c>
      <c r="C149" s="86">
        <v>0</v>
      </c>
      <c r="D149" s="86">
        <v>0</v>
      </c>
      <c r="E149" s="86">
        <v>0</v>
      </c>
      <c r="F149" s="86">
        <v>0</v>
      </c>
      <c r="G149" s="86">
        <v>0</v>
      </c>
      <c r="H149" s="86">
        <v>0</v>
      </c>
      <c r="I149" s="86">
        <v>1915900</v>
      </c>
      <c r="J149" s="87">
        <v>0</v>
      </c>
      <c r="K149" s="88" t="s">
        <v>419</v>
      </c>
      <c r="L149" s="89" t="s">
        <v>274</v>
      </c>
      <c r="M149" s="82" t="s">
        <v>473</v>
      </c>
      <c r="N149" s="86">
        <v>0</v>
      </c>
      <c r="O149" s="86">
        <v>1117608.3600000001</v>
      </c>
      <c r="P149" s="86">
        <f t="shared" si="2"/>
        <v>798291.6399999999</v>
      </c>
      <c r="Q149" s="74">
        <v>0</v>
      </c>
      <c r="R149" s="4"/>
    </row>
    <row r="150" spans="1:18" x14ac:dyDescent="0.3">
      <c r="A150" s="71" t="s">
        <v>421</v>
      </c>
      <c r="B150" s="82" t="s">
        <v>474</v>
      </c>
      <c r="C150" s="86">
        <v>0</v>
      </c>
      <c r="D150" s="86">
        <v>0</v>
      </c>
      <c r="E150" s="86">
        <v>0</v>
      </c>
      <c r="F150" s="86">
        <v>0</v>
      </c>
      <c r="G150" s="86">
        <v>0</v>
      </c>
      <c r="H150" s="86">
        <v>0</v>
      </c>
      <c r="I150" s="86">
        <v>1915900</v>
      </c>
      <c r="J150" s="87">
        <v>0</v>
      </c>
      <c r="K150" s="88" t="s">
        <v>421</v>
      </c>
      <c r="L150" s="89" t="s">
        <v>274</v>
      </c>
      <c r="M150" s="82" t="s">
        <v>474</v>
      </c>
      <c r="N150" s="86">
        <v>0</v>
      </c>
      <c r="O150" s="86">
        <v>1117608.3600000001</v>
      </c>
      <c r="P150" s="86">
        <f t="shared" si="2"/>
        <v>798291.6399999999</v>
      </c>
      <c r="Q150" s="74">
        <v>0</v>
      </c>
      <c r="R150" s="4"/>
    </row>
    <row r="151" spans="1:18" x14ac:dyDescent="0.3">
      <c r="A151" s="71" t="s">
        <v>425</v>
      </c>
      <c r="B151" s="82" t="s">
        <v>475</v>
      </c>
      <c r="C151" s="86">
        <v>0</v>
      </c>
      <c r="D151" s="86">
        <v>0</v>
      </c>
      <c r="E151" s="86">
        <v>0</v>
      </c>
      <c r="F151" s="86">
        <v>0</v>
      </c>
      <c r="G151" s="86">
        <v>0</v>
      </c>
      <c r="H151" s="86">
        <v>0</v>
      </c>
      <c r="I151" s="86">
        <v>1915900</v>
      </c>
      <c r="J151" s="87">
        <v>0</v>
      </c>
      <c r="K151" s="88" t="s">
        <v>425</v>
      </c>
      <c r="L151" s="89" t="s">
        <v>274</v>
      </c>
      <c r="M151" s="82" t="s">
        <v>475</v>
      </c>
      <c r="N151" s="86">
        <v>0</v>
      </c>
      <c r="O151" s="86">
        <v>1117608.3600000001</v>
      </c>
      <c r="P151" s="86">
        <f t="shared" si="2"/>
        <v>798291.6399999999</v>
      </c>
      <c r="Q151" s="74">
        <v>0</v>
      </c>
      <c r="R151" s="4"/>
    </row>
    <row r="152" spans="1:18" x14ac:dyDescent="0.3">
      <c r="A152" s="71" t="s">
        <v>312</v>
      </c>
      <c r="B152" s="82" t="s">
        <v>476</v>
      </c>
      <c r="C152" s="86">
        <v>0</v>
      </c>
      <c r="D152" s="86">
        <v>0</v>
      </c>
      <c r="E152" s="86">
        <v>0</v>
      </c>
      <c r="F152" s="86">
        <v>0</v>
      </c>
      <c r="G152" s="86">
        <v>0</v>
      </c>
      <c r="H152" s="86">
        <v>0</v>
      </c>
      <c r="I152" s="86">
        <v>50000</v>
      </c>
      <c r="J152" s="87">
        <v>0</v>
      </c>
      <c r="K152" s="88" t="s">
        <v>312</v>
      </c>
      <c r="L152" s="89" t="s">
        <v>274</v>
      </c>
      <c r="M152" s="82" t="s">
        <v>476</v>
      </c>
      <c r="N152" s="86">
        <v>0</v>
      </c>
      <c r="O152" s="86">
        <v>18067.55</v>
      </c>
      <c r="P152" s="86">
        <f t="shared" si="2"/>
        <v>31932.45</v>
      </c>
      <c r="Q152" s="74">
        <v>0</v>
      </c>
      <c r="R152" s="4"/>
    </row>
    <row r="153" spans="1:18" x14ac:dyDescent="0.3">
      <c r="A153" s="71" t="s">
        <v>314</v>
      </c>
      <c r="B153" s="82" t="s">
        <v>477</v>
      </c>
      <c r="C153" s="86">
        <v>0</v>
      </c>
      <c r="D153" s="86">
        <v>0</v>
      </c>
      <c r="E153" s="86">
        <v>0</v>
      </c>
      <c r="F153" s="86">
        <v>0</v>
      </c>
      <c r="G153" s="86">
        <v>0</v>
      </c>
      <c r="H153" s="86">
        <v>0</v>
      </c>
      <c r="I153" s="86">
        <v>50000</v>
      </c>
      <c r="J153" s="87">
        <v>0</v>
      </c>
      <c r="K153" s="88" t="s">
        <v>314</v>
      </c>
      <c r="L153" s="89" t="s">
        <v>274</v>
      </c>
      <c r="M153" s="82" t="s">
        <v>477</v>
      </c>
      <c r="N153" s="86">
        <v>0</v>
      </c>
      <c r="O153" s="86">
        <v>18067.55</v>
      </c>
      <c r="P153" s="86">
        <f t="shared" si="2"/>
        <v>31932.45</v>
      </c>
      <c r="Q153" s="74">
        <v>0</v>
      </c>
      <c r="R153" s="4"/>
    </row>
    <row r="154" spans="1:18" ht="27" x14ac:dyDescent="0.3">
      <c r="A154" s="71" t="s">
        <v>316</v>
      </c>
      <c r="B154" s="82" t="s">
        <v>478</v>
      </c>
      <c r="C154" s="86">
        <v>0</v>
      </c>
      <c r="D154" s="86">
        <v>0</v>
      </c>
      <c r="E154" s="86">
        <v>0</v>
      </c>
      <c r="F154" s="86">
        <v>0</v>
      </c>
      <c r="G154" s="86">
        <v>0</v>
      </c>
      <c r="H154" s="86">
        <v>0</v>
      </c>
      <c r="I154" s="86">
        <v>7300</v>
      </c>
      <c r="J154" s="87">
        <v>0</v>
      </c>
      <c r="K154" s="88" t="s">
        <v>316</v>
      </c>
      <c r="L154" s="89" t="s">
        <v>274</v>
      </c>
      <c r="M154" s="82" t="s">
        <v>478</v>
      </c>
      <c r="N154" s="86">
        <v>0</v>
      </c>
      <c r="O154" s="86">
        <v>0</v>
      </c>
      <c r="P154" s="86">
        <f t="shared" si="2"/>
        <v>7300</v>
      </c>
      <c r="Q154" s="74">
        <v>0</v>
      </c>
      <c r="R154" s="4"/>
    </row>
    <row r="155" spans="1:18" x14ac:dyDescent="0.3">
      <c r="A155" s="71" t="s">
        <v>318</v>
      </c>
      <c r="B155" s="82" t="s">
        <v>479</v>
      </c>
      <c r="C155" s="86">
        <v>0</v>
      </c>
      <c r="D155" s="86">
        <v>0</v>
      </c>
      <c r="E155" s="86">
        <v>0</v>
      </c>
      <c r="F155" s="86">
        <v>0</v>
      </c>
      <c r="G155" s="86">
        <v>0</v>
      </c>
      <c r="H155" s="86">
        <v>0</v>
      </c>
      <c r="I155" s="86">
        <v>12700</v>
      </c>
      <c r="J155" s="87">
        <v>0</v>
      </c>
      <c r="K155" s="88" t="s">
        <v>318</v>
      </c>
      <c r="L155" s="89" t="s">
        <v>274</v>
      </c>
      <c r="M155" s="82" t="s">
        <v>479</v>
      </c>
      <c r="N155" s="86">
        <v>0</v>
      </c>
      <c r="O155" s="86">
        <v>0</v>
      </c>
      <c r="P155" s="86">
        <f t="shared" si="2"/>
        <v>12700</v>
      </c>
      <c r="Q155" s="74">
        <v>0</v>
      </c>
      <c r="R155" s="4"/>
    </row>
    <row r="156" spans="1:18" x14ac:dyDescent="0.3">
      <c r="A156" s="71" t="s">
        <v>320</v>
      </c>
      <c r="B156" s="82" t="s">
        <v>480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30000</v>
      </c>
      <c r="J156" s="87">
        <v>0</v>
      </c>
      <c r="K156" s="88" t="s">
        <v>320</v>
      </c>
      <c r="L156" s="89" t="s">
        <v>274</v>
      </c>
      <c r="M156" s="82" t="s">
        <v>480</v>
      </c>
      <c r="N156" s="86">
        <v>0</v>
      </c>
      <c r="O156" s="86">
        <v>18067.55</v>
      </c>
      <c r="P156" s="86">
        <f t="shared" si="2"/>
        <v>11932.45</v>
      </c>
      <c r="Q156" s="74">
        <v>0</v>
      </c>
      <c r="R156" s="4"/>
    </row>
    <row r="157" spans="1:18" x14ac:dyDescent="0.3">
      <c r="A157" s="71" t="s">
        <v>481</v>
      </c>
      <c r="B157" s="82" t="s">
        <v>482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95247041.109999999</v>
      </c>
      <c r="J157" s="87">
        <v>0</v>
      </c>
      <c r="K157" s="88" t="s">
        <v>481</v>
      </c>
      <c r="L157" s="89" t="s">
        <v>274</v>
      </c>
      <c r="M157" s="82" t="s">
        <v>482</v>
      </c>
      <c r="N157" s="86">
        <v>0</v>
      </c>
      <c r="O157" s="86">
        <v>41127731.25</v>
      </c>
      <c r="P157" s="86">
        <f t="shared" si="2"/>
        <v>54119309.859999999</v>
      </c>
      <c r="Q157" s="74">
        <v>0</v>
      </c>
      <c r="R157" s="4"/>
    </row>
    <row r="158" spans="1:18" x14ac:dyDescent="0.3">
      <c r="A158" s="71" t="s">
        <v>483</v>
      </c>
      <c r="B158" s="82" t="s">
        <v>484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76447077.650000006</v>
      </c>
      <c r="J158" s="87">
        <v>0</v>
      </c>
      <c r="K158" s="88" t="s">
        <v>483</v>
      </c>
      <c r="L158" s="89" t="s">
        <v>274</v>
      </c>
      <c r="M158" s="82" t="s">
        <v>484</v>
      </c>
      <c r="N158" s="86">
        <v>0</v>
      </c>
      <c r="O158" s="86">
        <v>31552832.030000001</v>
      </c>
      <c r="P158" s="86">
        <f t="shared" si="2"/>
        <v>44894245.620000005</v>
      </c>
      <c r="Q158" s="74">
        <v>0</v>
      </c>
      <c r="R158" s="4"/>
    </row>
    <row r="159" spans="1:18" ht="40.200000000000003" x14ac:dyDescent="0.3">
      <c r="A159" s="71" t="s">
        <v>419</v>
      </c>
      <c r="B159" s="82" t="s">
        <v>485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76447077.650000006</v>
      </c>
      <c r="J159" s="87">
        <v>0</v>
      </c>
      <c r="K159" s="88" t="s">
        <v>419</v>
      </c>
      <c r="L159" s="89" t="s">
        <v>274</v>
      </c>
      <c r="M159" s="82" t="s">
        <v>485</v>
      </c>
      <c r="N159" s="86">
        <v>0</v>
      </c>
      <c r="O159" s="86">
        <v>31552832.030000001</v>
      </c>
      <c r="P159" s="86">
        <f t="shared" si="2"/>
        <v>44894245.620000005</v>
      </c>
      <c r="Q159" s="74">
        <v>0</v>
      </c>
      <c r="R159" s="4"/>
    </row>
    <row r="160" spans="1:18" x14ac:dyDescent="0.3">
      <c r="A160" s="71" t="s">
        <v>421</v>
      </c>
      <c r="B160" s="82" t="s">
        <v>486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76447077.650000006</v>
      </c>
      <c r="J160" s="87">
        <v>0</v>
      </c>
      <c r="K160" s="88" t="s">
        <v>421</v>
      </c>
      <c r="L160" s="89" t="s">
        <v>274</v>
      </c>
      <c r="M160" s="82" t="s">
        <v>486</v>
      </c>
      <c r="N160" s="86">
        <v>0</v>
      </c>
      <c r="O160" s="86">
        <v>31552832.030000001</v>
      </c>
      <c r="P160" s="86">
        <f t="shared" si="2"/>
        <v>44894245.620000005</v>
      </c>
      <c r="Q160" s="74">
        <v>0</v>
      </c>
      <c r="R160" s="4"/>
    </row>
    <row r="161" spans="1:18" ht="66.599999999999994" x14ac:dyDescent="0.3">
      <c r="A161" s="71" t="s">
        <v>423</v>
      </c>
      <c r="B161" s="82" t="s">
        <v>487</v>
      </c>
      <c r="C161" s="86">
        <v>0</v>
      </c>
      <c r="D161" s="86">
        <v>0</v>
      </c>
      <c r="E161" s="86">
        <v>0</v>
      </c>
      <c r="F161" s="86">
        <v>0</v>
      </c>
      <c r="G161" s="86">
        <v>0</v>
      </c>
      <c r="H161" s="86">
        <v>0</v>
      </c>
      <c r="I161" s="86">
        <v>56712059.990000002</v>
      </c>
      <c r="J161" s="87">
        <v>0</v>
      </c>
      <c r="K161" s="88" t="s">
        <v>423</v>
      </c>
      <c r="L161" s="89" t="s">
        <v>274</v>
      </c>
      <c r="M161" s="82" t="s">
        <v>487</v>
      </c>
      <c r="N161" s="86">
        <v>0</v>
      </c>
      <c r="O161" s="86">
        <v>24278398.75</v>
      </c>
      <c r="P161" s="86">
        <f t="shared" si="2"/>
        <v>32433661.240000002</v>
      </c>
      <c r="Q161" s="74">
        <v>0</v>
      </c>
      <c r="R161" s="4"/>
    </row>
    <row r="162" spans="1:18" x14ac:dyDescent="0.3">
      <c r="A162" s="71" t="s">
        <v>425</v>
      </c>
      <c r="B162" s="82" t="s">
        <v>488</v>
      </c>
      <c r="C162" s="86">
        <v>0</v>
      </c>
      <c r="D162" s="86">
        <v>0</v>
      </c>
      <c r="E162" s="86">
        <v>0</v>
      </c>
      <c r="F162" s="86">
        <v>0</v>
      </c>
      <c r="G162" s="86">
        <v>0</v>
      </c>
      <c r="H162" s="86">
        <v>0</v>
      </c>
      <c r="I162" s="86">
        <v>19735017.66</v>
      </c>
      <c r="J162" s="87">
        <v>0</v>
      </c>
      <c r="K162" s="88" t="s">
        <v>425</v>
      </c>
      <c r="L162" s="89" t="s">
        <v>274</v>
      </c>
      <c r="M162" s="82" t="s">
        <v>488</v>
      </c>
      <c r="N162" s="86">
        <v>0</v>
      </c>
      <c r="O162" s="86">
        <v>7274433.2800000003</v>
      </c>
      <c r="P162" s="86">
        <f t="shared" si="2"/>
        <v>12460584.379999999</v>
      </c>
      <c r="Q162" s="74">
        <v>0</v>
      </c>
      <c r="R162" s="4"/>
    </row>
    <row r="163" spans="1:18" ht="27" x14ac:dyDescent="0.3">
      <c r="A163" s="71" t="s">
        <v>489</v>
      </c>
      <c r="B163" s="82" t="s">
        <v>490</v>
      </c>
      <c r="C163" s="86">
        <v>0</v>
      </c>
      <c r="D163" s="86">
        <v>0</v>
      </c>
      <c r="E163" s="86">
        <v>0</v>
      </c>
      <c r="F163" s="86">
        <v>0</v>
      </c>
      <c r="G163" s="86">
        <v>0</v>
      </c>
      <c r="H163" s="86">
        <v>0</v>
      </c>
      <c r="I163" s="86">
        <v>18799963.460000001</v>
      </c>
      <c r="J163" s="87">
        <v>0</v>
      </c>
      <c r="K163" s="88" t="s">
        <v>489</v>
      </c>
      <c r="L163" s="89" t="s">
        <v>274</v>
      </c>
      <c r="M163" s="82" t="s">
        <v>490</v>
      </c>
      <c r="N163" s="86">
        <v>0</v>
      </c>
      <c r="O163" s="86">
        <v>9574899.2200000007</v>
      </c>
      <c r="P163" s="86">
        <f t="shared" si="2"/>
        <v>9225064.2400000002</v>
      </c>
      <c r="Q163" s="74">
        <v>0</v>
      </c>
      <c r="R163" s="4"/>
    </row>
    <row r="164" spans="1:18" ht="66.599999999999994" x14ac:dyDescent="0.3">
      <c r="A164" s="71" t="s">
        <v>279</v>
      </c>
      <c r="B164" s="82" t="s">
        <v>491</v>
      </c>
      <c r="C164" s="86">
        <v>0</v>
      </c>
      <c r="D164" s="86">
        <v>0</v>
      </c>
      <c r="E164" s="86">
        <v>0</v>
      </c>
      <c r="F164" s="86">
        <v>0</v>
      </c>
      <c r="G164" s="86">
        <v>0</v>
      </c>
      <c r="H164" s="86">
        <v>0</v>
      </c>
      <c r="I164" s="86">
        <v>17866466.02</v>
      </c>
      <c r="J164" s="87">
        <v>0</v>
      </c>
      <c r="K164" s="88" t="s">
        <v>279</v>
      </c>
      <c r="L164" s="89" t="s">
        <v>274</v>
      </c>
      <c r="M164" s="82" t="s">
        <v>491</v>
      </c>
      <c r="N164" s="86">
        <v>0</v>
      </c>
      <c r="O164" s="86">
        <v>8907817.6999999993</v>
      </c>
      <c r="P164" s="86">
        <f t="shared" si="2"/>
        <v>8958648.3200000003</v>
      </c>
      <c r="Q164" s="74">
        <v>0</v>
      </c>
      <c r="R164" s="4"/>
    </row>
    <row r="165" spans="1:18" ht="27" x14ac:dyDescent="0.3">
      <c r="A165" s="71" t="s">
        <v>349</v>
      </c>
      <c r="B165" s="82" t="s">
        <v>492</v>
      </c>
      <c r="C165" s="86">
        <v>0</v>
      </c>
      <c r="D165" s="86">
        <v>0</v>
      </c>
      <c r="E165" s="86">
        <v>0</v>
      </c>
      <c r="F165" s="86">
        <v>0</v>
      </c>
      <c r="G165" s="86">
        <v>0</v>
      </c>
      <c r="H165" s="86">
        <v>0</v>
      </c>
      <c r="I165" s="86">
        <v>16858418.469999999</v>
      </c>
      <c r="J165" s="87">
        <v>0</v>
      </c>
      <c r="K165" s="88" t="s">
        <v>349</v>
      </c>
      <c r="L165" s="89" t="s">
        <v>274</v>
      </c>
      <c r="M165" s="82" t="s">
        <v>492</v>
      </c>
      <c r="N165" s="86">
        <v>0</v>
      </c>
      <c r="O165" s="86">
        <v>8413992.9499999993</v>
      </c>
      <c r="P165" s="86">
        <f t="shared" si="2"/>
        <v>8444425.5199999996</v>
      </c>
      <c r="Q165" s="74">
        <v>0</v>
      </c>
      <c r="R165" s="4"/>
    </row>
    <row r="166" spans="1:18" x14ac:dyDescent="0.3">
      <c r="A166" s="71" t="s">
        <v>351</v>
      </c>
      <c r="B166" s="82" t="s">
        <v>493</v>
      </c>
      <c r="C166" s="86">
        <v>0</v>
      </c>
      <c r="D166" s="86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12581800</v>
      </c>
      <c r="J166" s="87">
        <v>0</v>
      </c>
      <c r="K166" s="88" t="s">
        <v>351</v>
      </c>
      <c r="L166" s="89" t="s">
        <v>274</v>
      </c>
      <c r="M166" s="82" t="s">
        <v>493</v>
      </c>
      <c r="N166" s="86">
        <v>0</v>
      </c>
      <c r="O166" s="86">
        <v>7935671.8899999997</v>
      </c>
      <c r="P166" s="86">
        <f t="shared" si="2"/>
        <v>4646128.1100000003</v>
      </c>
      <c r="Q166" s="74">
        <v>0</v>
      </c>
      <c r="R166" s="4"/>
    </row>
    <row r="167" spans="1:18" ht="53.4" x14ac:dyDescent="0.3">
      <c r="A167" s="71" t="s">
        <v>353</v>
      </c>
      <c r="B167" s="82" t="s">
        <v>494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4276618.47</v>
      </c>
      <c r="J167" s="87">
        <v>0</v>
      </c>
      <c r="K167" s="88" t="s">
        <v>353</v>
      </c>
      <c r="L167" s="89" t="s">
        <v>274</v>
      </c>
      <c r="M167" s="82" t="s">
        <v>494</v>
      </c>
      <c r="N167" s="86">
        <v>0</v>
      </c>
      <c r="O167" s="86">
        <v>478321.06</v>
      </c>
      <c r="P167" s="86">
        <f t="shared" si="2"/>
        <v>3798297.4099999997</v>
      </c>
      <c r="Q167" s="74">
        <v>0</v>
      </c>
      <c r="R167" s="4"/>
    </row>
    <row r="168" spans="1:18" ht="27" x14ac:dyDescent="0.3">
      <c r="A168" s="71" t="s">
        <v>281</v>
      </c>
      <c r="B168" s="82" t="s">
        <v>495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1008047.55</v>
      </c>
      <c r="J168" s="87">
        <v>0</v>
      </c>
      <c r="K168" s="88" t="s">
        <v>281</v>
      </c>
      <c r="L168" s="89" t="s">
        <v>274</v>
      </c>
      <c r="M168" s="82" t="s">
        <v>495</v>
      </c>
      <c r="N168" s="86">
        <v>0</v>
      </c>
      <c r="O168" s="86">
        <v>493824.75</v>
      </c>
      <c r="P168" s="86">
        <f t="shared" si="2"/>
        <v>514222.80000000005</v>
      </c>
      <c r="Q168" s="74">
        <v>0</v>
      </c>
      <c r="R168" s="4"/>
    </row>
    <row r="169" spans="1:18" ht="27" x14ac:dyDescent="0.3">
      <c r="A169" s="71" t="s">
        <v>283</v>
      </c>
      <c r="B169" s="82" t="s">
        <v>496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702000</v>
      </c>
      <c r="J169" s="87">
        <v>0</v>
      </c>
      <c r="K169" s="88" t="s">
        <v>283</v>
      </c>
      <c r="L169" s="89" t="s">
        <v>274</v>
      </c>
      <c r="M169" s="82" t="s">
        <v>496</v>
      </c>
      <c r="N169" s="86">
        <v>0</v>
      </c>
      <c r="O169" s="86">
        <v>352344</v>
      </c>
      <c r="P169" s="86">
        <f t="shared" si="2"/>
        <v>349656</v>
      </c>
      <c r="Q169" s="74">
        <v>0</v>
      </c>
      <c r="R169" s="4"/>
    </row>
    <row r="170" spans="1:18" ht="53.4" x14ac:dyDescent="0.3">
      <c r="A170" s="71" t="s">
        <v>285</v>
      </c>
      <c r="B170" s="82" t="s">
        <v>497</v>
      </c>
      <c r="C170" s="86">
        <v>0</v>
      </c>
      <c r="D170" s="86">
        <v>0</v>
      </c>
      <c r="E170" s="86">
        <v>0</v>
      </c>
      <c r="F170" s="86">
        <v>0</v>
      </c>
      <c r="G170" s="86">
        <v>0</v>
      </c>
      <c r="H170" s="86">
        <v>0</v>
      </c>
      <c r="I170" s="86">
        <v>306047.55</v>
      </c>
      <c r="J170" s="87">
        <v>0</v>
      </c>
      <c r="K170" s="88" t="s">
        <v>285</v>
      </c>
      <c r="L170" s="89" t="s">
        <v>274</v>
      </c>
      <c r="M170" s="82" t="s">
        <v>497</v>
      </c>
      <c r="N170" s="86">
        <v>0</v>
      </c>
      <c r="O170" s="86">
        <v>141480.75</v>
      </c>
      <c r="P170" s="86">
        <f t="shared" si="2"/>
        <v>164566.79999999999</v>
      </c>
      <c r="Q170" s="74">
        <v>0</v>
      </c>
      <c r="R170" s="4"/>
    </row>
    <row r="171" spans="1:18" ht="27" x14ac:dyDescent="0.3">
      <c r="A171" s="71" t="s">
        <v>292</v>
      </c>
      <c r="B171" s="82" t="s">
        <v>498</v>
      </c>
      <c r="C171" s="86">
        <v>0</v>
      </c>
      <c r="D171" s="86">
        <v>0</v>
      </c>
      <c r="E171" s="86">
        <v>0</v>
      </c>
      <c r="F171" s="86">
        <v>0</v>
      </c>
      <c r="G171" s="86">
        <v>0</v>
      </c>
      <c r="H171" s="86">
        <v>0</v>
      </c>
      <c r="I171" s="86">
        <v>750173.33</v>
      </c>
      <c r="J171" s="87">
        <v>0</v>
      </c>
      <c r="K171" s="88" t="s">
        <v>292</v>
      </c>
      <c r="L171" s="89" t="s">
        <v>274</v>
      </c>
      <c r="M171" s="82" t="s">
        <v>498</v>
      </c>
      <c r="N171" s="86">
        <v>0</v>
      </c>
      <c r="O171" s="86">
        <v>568726.1</v>
      </c>
      <c r="P171" s="86">
        <f t="shared" si="2"/>
        <v>181447.22999999998</v>
      </c>
      <c r="Q171" s="74">
        <v>0</v>
      </c>
      <c r="R171" s="4"/>
    </row>
    <row r="172" spans="1:18" ht="40.200000000000003" x14ac:dyDescent="0.3">
      <c r="A172" s="71" t="s">
        <v>294</v>
      </c>
      <c r="B172" s="82" t="s">
        <v>499</v>
      </c>
      <c r="C172" s="86">
        <v>0</v>
      </c>
      <c r="D172" s="86">
        <v>0</v>
      </c>
      <c r="E172" s="86">
        <v>0</v>
      </c>
      <c r="F172" s="86">
        <v>0</v>
      </c>
      <c r="G172" s="86">
        <v>0</v>
      </c>
      <c r="H172" s="86">
        <v>0</v>
      </c>
      <c r="I172" s="86">
        <v>750173.33</v>
      </c>
      <c r="J172" s="87">
        <v>0</v>
      </c>
      <c r="K172" s="88" t="s">
        <v>294</v>
      </c>
      <c r="L172" s="89" t="s">
        <v>274</v>
      </c>
      <c r="M172" s="82" t="s">
        <v>499</v>
      </c>
      <c r="N172" s="86">
        <v>0</v>
      </c>
      <c r="O172" s="86">
        <v>568726.1</v>
      </c>
      <c r="P172" s="86">
        <f t="shared" si="2"/>
        <v>181447.22999999998</v>
      </c>
      <c r="Q172" s="74">
        <v>0</v>
      </c>
      <c r="R172" s="4"/>
    </row>
    <row r="173" spans="1:18" x14ac:dyDescent="0.3">
      <c r="A173" s="71" t="s">
        <v>296</v>
      </c>
      <c r="B173" s="82" t="s">
        <v>500</v>
      </c>
      <c r="C173" s="86">
        <v>0</v>
      </c>
      <c r="D173" s="86">
        <v>0</v>
      </c>
      <c r="E173" s="86">
        <v>0</v>
      </c>
      <c r="F173" s="86">
        <v>0</v>
      </c>
      <c r="G173" s="86">
        <v>0</v>
      </c>
      <c r="H173" s="86">
        <v>0</v>
      </c>
      <c r="I173" s="86">
        <v>750173.33</v>
      </c>
      <c r="J173" s="87">
        <v>0</v>
      </c>
      <c r="K173" s="88" t="s">
        <v>296</v>
      </c>
      <c r="L173" s="89" t="s">
        <v>274</v>
      </c>
      <c r="M173" s="82" t="s">
        <v>500</v>
      </c>
      <c r="N173" s="86">
        <v>0</v>
      </c>
      <c r="O173" s="86">
        <v>568726.1</v>
      </c>
      <c r="P173" s="86">
        <f t="shared" si="2"/>
        <v>181447.22999999998</v>
      </c>
      <c r="Q173" s="74">
        <v>0</v>
      </c>
      <c r="R173" s="4"/>
    </row>
    <row r="174" spans="1:18" x14ac:dyDescent="0.3">
      <c r="A174" s="71" t="s">
        <v>312</v>
      </c>
      <c r="B174" s="82" t="s">
        <v>501</v>
      </c>
      <c r="C174" s="86">
        <v>0</v>
      </c>
      <c r="D174" s="86">
        <v>0</v>
      </c>
      <c r="E174" s="86">
        <v>0</v>
      </c>
      <c r="F174" s="86">
        <v>0</v>
      </c>
      <c r="G174" s="86">
        <v>0</v>
      </c>
      <c r="H174" s="86">
        <v>0</v>
      </c>
      <c r="I174" s="86">
        <v>183324.11</v>
      </c>
      <c r="J174" s="87">
        <v>0</v>
      </c>
      <c r="K174" s="88" t="s">
        <v>312</v>
      </c>
      <c r="L174" s="89" t="s">
        <v>274</v>
      </c>
      <c r="M174" s="82" t="s">
        <v>501</v>
      </c>
      <c r="N174" s="86">
        <v>0</v>
      </c>
      <c r="O174" s="86">
        <v>98355.42</v>
      </c>
      <c r="P174" s="86">
        <f t="shared" si="2"/>
        <v>84968.689999999988</v>
      </c>
      <c r="Q174" s="74">
        <v>0</v>
      </c>
      <c r="R174" s="4"/>
    </row>
    <row r="175" spans="1:18" x14ac:dyDescent="0.3">
      <c r="A175" s="71" t="s">
        <v>314</v>
      </c>
      <c r="B175" s="82" t="s">
        <v>502</v>
      </c>
      <c r="C175" s="86">
        <v>0</v>
      </c>
      <c r="D175" s="86">
        <v>0</v>
      </c>
      <c r="E175" s="86">
        <v>0</v>
      </c>
      <c r="F175" s="86">
        <v>0</v>
      </c>
      <c r="G175" s="86">
        <v>0</v>
      </c>
      <c r="H175" s="86">
        <v>0</v>
      </c>
      <c r="I175" s="86">
        <v>183324.11</v>
      </c>
      <c r="J175" s="87">
        <v>0</v>
      </c>
      <c r="K175" s="88" t="s">
        <v>314</v>
      </c>
      <c r="L175" s="89" t="s">
        <v>274</v>
      </c>
      <c r="M175" s="82" t="s">
        <v>502</v>
      </c>
      <c r="N175" s="86">
        <v>0</v>
      </c>
      <c r="O175" s="86">
        <v>98355.42</v>
      </c>
      <c r="P175" s="86">
        <f t="shared" si="2"/>
        <v>84968.689999999988</v>
      </c>
      <c r="Q175" s="74">
        <v>0</v>
      </c>
      <c r="R175" s="4"/>
    </row>
    <row r="176" spans="1:18" x14ac:dyDescent="0.3">
      <c r="A176" s="71" t="s">
        <v>318</v>
      </c>
      <c r="B176" s="82" t="s">
        <v>503</v>
      </c>
      <c r="C176" s="86">
        <v>0</v>
      </c>
      <c r="D176" s="86">
        <v>0</v>
      </c>
      <c r="E176" s="86">
        <v>0</v>
      </c>
      <c r="F176" s="86">
        <v>0</v>
      </c>
      <c r="G176" s="86">
        <v>0</v>
      </c>
      <c r="H176" s="86">
        <v>0</v>
      </c>
      <c r="I176" s="86">
        <v>15299.22</v>
      </c>
      <c r="J176" s="87">
        <v>0</v>
      </c>
      <c r="K176" s="88" t="s">
        <v>318</v>
      </c>
      <c r="L176" s="89" t="s">
        <v>274</v>
      </c>
      <c r="M176" s="82" t="s">
        <v>503</v>
      </c>
      <c r="N176" s="86">
        <v>0</v>
      </c>
      <c r="O176" s="86">
        <v>5728</v>
      </c>
      <c r="P176" s="86">
        <f t="shared" si="2"/>
        <v>9571.2199999999993</v>
      </c>
      <c r="Q176" s="74">
        <v>0</v>
      </c>
      <c r="R176" s="4"/>
    </row>
    <row r="177" spans="1:18" x14ac:dyDescent="0.3">
      <c r="A177" s="71" t="s">
        <v>320</v>
      </c>
      <c r="B177" s="82" t="s">
        <v>504</v>
      </c>
      <c r="C177" s="86">
        <v>0</v>
      </c>
      <c r="D177" s="86">
        <v>0</v>
      </c>
      <c r="E177" s="86">
        <v>0</v>
      </c>
      <c r="F177" s="86">
        <v>0</v>
      </c>
      <c r="G177" s="86">
        <v>0</v>
      </c>
      <c r="H177" s="86">
        <v>0</v>
      </c>
      <c r="I177" s="86">
        <v>168024.89</v>
      </c>
      <c r="J177" s="87">
        <v>0</v>
      </c>
      <c r="K177" s="88" t="s">
        <v>320</v>
      </c>
      <c r="L177" s="89" t="s">
        <v>274</v>
      </c>
      <c r="M177" s="82" t="s">
        <v>504</v>
      </c>
      <c r="N177" s="86">
        <v>0</v>
      </c>
      <c r="O177" s="86">
        <v>92627.42</v>
      </c>
      <c r="P177" s="86">
        <f t="shared" si="2"/>
        <v>75397.470000000016</v>
      </c>
      <c r="Q177" s="74">
        <v>0</v>
      </c>
      <c r="R177" s="4"/>
    </row>
    <row r="178" spans="1:18" x14ac:dyDescent="0.3">
      <c r="A178" s="71" t="s">
        <v>505</v>
      </c>
      <c r="B178" s="82" t="s">
        <v>506</v>
      </c>
      <c r="C178" s="86">
        <v>0</v>
      </c>
      <c r="D178" s="86">
        <v>0</v>
      </c>
      <c r="E178" s="86">
        <v>0</v>
      </c>
      <c r="F178" s="86">
        <v>0</v>
      </c>
      <c r="G178" s="86">
        <v>0</v>
      </c>
      <c r="H178" s="86">
        <v>0</v>
      </c>
      <c r="I178" s="86">
        <v>6825862</v>
      </c>
      <c r="J178" s="87">
        <v>0</v>
      </c>
      <c r="K178" s="88" t="s">
        <v>505</v>
      </c>
      <c r="L178" s="89" t="s">
        <v>274</v>
      </c>
      <c r="M178" s="82" t="s">
        <v>506</v>
      </c>
      <c r="N178" s="86">
        <v>0</v>
      </c>
      <c r="O178" s="86">
        <v>4170551.09</v>
      </c>
      <c r="P178" s="86">
        <f t="shared" si="2"/>
        <v>2655310.91</v>
      </c>
      <c r="Q178" s="74">
        <v>0</v>
      </c>
      <c r="R178" s="4"/>
    </row>
    <row r="179" spans="1:18" x14ac:dyDescent="0.3">
      <c r="A179" s="71" t="s">
        <v>507</v>
      </c>
      <c r="B179" s="82" t="s">
        <v>508</v>
      </c>
      <c r="C179" s="86">
        <v>0</v>
      </c>
      <c r="D179" s="86">
        <v>0</v>
      </c>
      <c r="E179" s="86">
        <v>0</v>
      </c>
      <c r="F179" s="86">
        <v>0</v>
      </c>
      <c r="G179" s="86">
        <v>0</v>
      </c>
      <c r="H179" s="86">
        <v>0</v>
      </c>
      <c r="I179" s="86">
        <v>2355300</v>
      </c>
      <c r="J179" s="87">
        <v>0</v>
      </c>
      <c r="K179" s="88" t="s">
        <v>507</v>
      </c>
      <c r="L179" s="89" t="s">
        <v>274</v>
      </c>
      <c r="M179" s="82" t="s">
        <v>508</v>
      </c>
      <c r="N179" s="86">
        <v>0</v>
      </c>
      <c r="O179" s="86">
        <v>1219081.0900000001</v>
      </c>
      <c r="P179" s="86">
        <f t="shared" si="2"/>
        <v>1136218.9099999999</v>
      </c>
      <c r="Q179" s="74">
        <v>0</v>
      </c>
      <c r="R179" s="4"/>
    </row>
    <row r="180" spans="1:18" ht="27" x14ac:dyDescent="0.3">
      <c r="A180" s="71" t="s">
        <v>292</v>
      </c>
      <c r="B180" s="82" t="s">
        <v>509</v>
      </c>
      <c r="C180" s="86">
        <v>0</v>
      </c>
      <c r="D180" s="86">
        <v>0</v>
      </c>
      <c r="E180" s="86">
        <v>0</v>
      </c>
      <c r="F180" s="86">
        <v>0</v>
      </c>
      <c r="G180" s="86">
        <v>0</v>
      </c>
      <c r="H180" s="86">
        <v>0</v>
      </c>
      <c r="I180" s="86">
        <v>37100</v>
      </c>
      <c r="J180" s="87">
        <v>0</v>
      </c>
      <c r="K180" s="88" t="s">
        <v>292</v>
      </c>
      <c r="L180" s="89" t="s">
        <v>274</v>
      </c>
      <c r="M180" s="82" t="s">
        <v>509</v>
      </c>
      <c r="N180" s="86">
        <v>0</v>
      </c>
      <c r="O180" s="86">
        <v>20389</v>
      </c>
      <c r="P180" s="86">
        <f t="shared" si="2"/>
        <v>16711</v>
      </c>
      <c r="Q180" s="74">
        <v>0</v>
      </c>
      <c r="R180" s="4"/>
    </row>
    <row r="181" spans="1:18" ht="40.200000000000003" x14ac:dyDescent="0.3">
      <c r="A181" s="71" t="s">
        <v>294</v>
      </c>
      <c r="B181" s="82" t="s">
        <v>510</v>
      </c>
      <c r="C181" s="86">
        <v>0</v>
      </c>
      <c r="D181" s="86">
        <v>0</v>
      </c>
      <c r="E181" s="86">
        <v>0</v>
      </c>
      <c r="F181" s="86">
        <v>0</v>
      </c>
      <c r="G181" s="86">
        <v>0</v>
      </c>
      <c r="H181" s="86">
        <v>0</v>
      </c>
      <c r="I181" s="86">
        <v>37100</v>
      </c>
      <c r="J181" s="87">
        <v>0</v>
      </c>
      <c r="K181" s="88" t="s">
        <v>294</v>
      </c>
      <c r="L181" s="89" t="s">
        <v>274</v>
      </c>
      <c r="M181" s="82" t="s">
        <v>510</v>
      </c>
      <c r="N181" s="86">
        <v>0</v>
      </c>
      <c r="O181" s="86">
        <v>20389</v>
      </c>
      <c r="P181" s="86">
        <f t="shared" si="2"/>
        <v>16711</v>
      </c>
      <c r="Q181" s="74">
        <v>0</v>
      </c>
      <c r="R181" s="4"/>
    </row>
    <row r="182" spans="1:18" x14ac:dyDescent="0.3">
      <c r="A182" s="71" t="s">
        <v>296</v>
      </c>
      <c r="B182" s="82" t="s">
        <v>511</v>
      </c>
      <c r="C182" s="86">
        <v>0</v>
      </c>
      <c r="D182" s="86">
        <v>0</v>
      </c>
      <c r="E182" s="86">
        <v>0</v>
      </c>
      <c r="F182" s="86">
        <v>0</v>
      </c>
      <c r="G182" s="86">
        <v>0</v>
      </c>
      <c r="H182" s="86">
        <v>0</v>
      </c>
      <c r="I182" s="86">
        <v>37100</v>
      </c>
      <c r="J182" s="87">
        <v>0</v>
      </c>
      <c r="K182" s="88" t="s">
        <v>296</v>
      </c>
      <c r="L182" s="89" t="s">
        <v>274</v>
      </c>
      <c r="M182" s="82" t="s">
        <v>511</v>
      </c>
      <c r="N182" s="86">
        <v>0</v>
      </c>
      <c r="O182" s="86">
        <v>20389</v>
      </c>
      <c r="P182" s="86">
        <f t="shared" si="2"/>
        <v>16711</v>
      </c>
      <c r="Q182" s="74">
        <v>0</v>
      </c>
      <c r="R182" s="4"/>
    </row>
    <row r="183" spans="1:18" ht="27" x14ac:dyDescent="0.3">
      <c r="A183" s="71" t="s">
        <v>449</v>
      </c>
      <c r="B183" s="82" t="s">
        <v>512</v>
      </c>
      <c r="C183" s="86">
        <v>0</v>
      </c>
      <c r="D183" s="86">
        <v>0</v>
      </c>
      <c r="E183" s="86">
        <v>0</v>
      </c>
      <c r="F183" s="86">
        <v>0</v>
      </c>
      <c r="G183" s="86">
        <v>0</v>
      </c>
      <c r="H183" s="86">
        <v>0</v>
      </c>
      <c r="I183" s="86">
        <v>2318200</v>
      </c>
      <c r="J183" s="87">
        <v>0</v>
      </c>
      <c r="K183" s="88" t="s">
        <v>449</v>
      </c>
      <c r="L183" s="89" t="s">
        <v>274</v>
      </c>
      <c r="M183" s="82" t="s">
        <v>512</v>
      </c>
      <c r="N183" s="86">
        <v>0</v>
      </c>
      <c r="O183" s="86">
        <v>1198692.0900000001</v>
      </c>
      <c r="P183" s="86">
        <f t="shared" si="2"/>
        <v>1119507.9099999999</v>
      </c>
      <c r="Q183" s="74">
        <v>0</v>
      </c>
      <c r="R183" s="4"/>
    </row>
    <row r="184" spans="1:18" ht="27" x14ac:dyDescent="0.3">
      <c r="A184" s="71" t="s">
        <v>513</v>
      </c>
      <c r="B184" s="82" t="s">
        <v>514</v>
      </c>
      <c r="C184" s="86">
        <v>0</v>
      </c>
      <c r="D184" s="86">
        <v>0</v>
      </c>
      <c r="E184" s="86">
        <v>0</v>
      </c>
      <c r="F184" s="86">
        <v>0</v>
      </c>
      <c r="G184" s="86">
        <v>0</v>
      </c>
      <c r="H184" s="86">
        <v>0</v>
      </c>
      <c r="I184" s="86">
        <v>2118200</v>
      </c>
      <c r="J184" s="87">
        <v>0</v>
      </c>
      <c r="K184" s="88" t="s">
        <v>513</v>
      </c>
      <c r="L184" s="89" t="s">
        <v>274</v>
      </c>
      <c r="M184" s="82" t="s">
        <v>514</v>
      </c>
      <c r="N184" s="86">
        <v>0</v>
      </c>
      <c r="O184" s="86">
        <v>1180692.0900000001</v>
      </c>
      <c r="P184" s="86">
        <f t="shared" si="2"/>
        <v>937507.90999999992</v>
      </c>
      <c r="Q184" s="74">
        <v>0</v>
      </c>
      <c r="R184" s="4"/>
    </row>
    <row r="185" spans="1:18" ht="40.200000000000003" x14ac:dyDescent="0.3">
      <c r="A185" s="71" t="s">
        <v>515</v>
      </c>
      <c r="B185" s="82" t="s">
        <v>516</v>
      </c>
      <c r="C185" s="86">
        <v>0</v>
      </c>
      <c r="D185" s="86">
        <v>0</v>
      </c>
      <c r="E185" s="86">
        <v>0</v>
      </c>
      <c r="F185" s="86">
        <v>0</v>
      </c>
      <c r="G185" s="86">
        <v>0</v>
      </c>
      <c r="H185" s="86">
        <v>0</v>
      </c>
      <c r="I185" s="86">
        <v>2118200</v>
      </c>
      <c r="J185" s="87">
        <v>0</v>
      </c>
      <c r="K185" s="88" t="s">
        <v>515</v>
      </c>
      <c r="L185" s="89" t="s">
        <v>274</v>
      </c>
      <c r="M185" s="82" t="s">
        <v>516</v>
      </c>
      <c r="N185" s="86">
        <v>0</v>
      </c>
      <c r="O185" s="86">
        <v>1180692.0900000001</v>
      </c>
      <c r="P185" s="86">
        <f t="shared" si="2"/>
        <v>937507.90999999992</v>
      </c>
      <c r="Q185" s="74">
        <v>0</v>
      </c>
      <c r="R185" s="4"/>
    </row>
    <row r="186" spans="1:18" ht="27" x14ac:dyDescent="0.3">
      <c r="A186" s="71" t="s">
        <v>451</v>
      </c>
      <c r="B186" s="82" t="s">
        <v>517</v>
      </c>
      <c r="C186" s="86">
        <v>0</v>
      </c>
      <c r="D186" s="86">
        <v>0</v>
      </c>
      <c r="E186" s="86">
        <v>0</v>
      </c>
      <c r="F186" s="86">
        <v>0</v>
      </c>
      <c r="G186" s="86">
        <v>0</v>
      </c>
      <c r="H186" s="86">
        <v>0</v>
      </c>
      <c r="I186" s="86">
        <v>200000</v>
      </c>
      <c r="J186" s="87">
        <v>0</v>
      </c>
      <c r="K186" s="88" t="s">
        <v>451</v>
      </c>
      <c r="L186" s="89" t="s">
        <v>274</v>
      </c>
      <c r="M186" s="82" t="s">
        <v>517</v>
      </c>
      <c r="N186" s="86">
        <v>0</v>
      </c>
      <c r="O186" s="86">
        <v>18000</v>
      </c>
      <c r="P186" s="86">
        <f t="shared" ref="P186:P220" si="3">I186-O186</f>
        <v>182000</v>
      </c>
      <c r="Q186" s="74">
        <v>0</v>
      </c>
      <c r="R186" s="4"/>
    </row>
    <row r="187" spans="1:18" ht="40.200000000000003" x14ac:dyDescent="0.3">
      <c r="A187" s="71" t="s">
        <v>453</v>
      </c>
      <c r="B187" s="82" t="s">
        <v>518</v>
      </c>
      <c r="C187" s="86">
        <v>0</v>
      </c>
      <c r="D187" s="86">
        <v>0</v>
      </c>
      <c r="E187" s="86">
        <v>0</v>
      </c>
      <c r="F187" s="86">
        <v>0</v>
      </c>
      <c r="G187" s="86">
        <v>0</v>
      </c>
      <c r="H187" s="86">
        <v>0</v>
      </c>
      <c r="I187" s="86">
        <v>200000</v>
      </c>
      <c r="J187" s="87">
        <v>0</v>
      </c>
      <c r="K187" s="88" t="s">
        <v>453</v>
      </c>
      <c r="L187" s="89" t="s">
        <v>274</v>
      </c>
      <c r="M187" s="82" t="s">
        <v>518</v>
      </c>
      <c r="N187" s="86">
        <v>0</v>
      </c>
      <c r="O187" s="86">
        <v>18000</v>
      </c>
      <c r="P187" s="86">
        <f t="shared" si="3"/>
        <v>182000</v>
      </c>
      <c r="Q187" s="74">
        <v>0</v>
      </c>
      <c r="R187" s="4"/>
    </row>
    <row r="188" spans="1:18" x14ac:dyDescent="0.3">
      <c r="A188" s="71" t="s">
        <v>519</v>
      </c>
      <c r="B188" s="82" t="s">
        <v>520</v>
      </c>
      <c r="C188" s="86">
        <v>0</v>
      </c>
      <c r="D188" s="86">
        <v>0</v>
      </c>
      <c r="E188" s="86">
        <v>0</v>
      </c>
      <c r="F188" s="86">
        <v>0</v>
      </c>
      <c r="G188" s="86">
        <v>0</v>
      </c>
      <c r="H188" s="86">
        <v>0</v>
      </c>
      <c r="I188" s="86">
        <v>4470562</v>
      </c>
      <c r="J188" s="87">
        <v>0</v>
      </c>
      <c r="K188" s="88" t="s">
        <v>519</v>
      </c>
      <c r="L188" s="89" t="s">
        <v>274</v>
      </c>
      <c r="M188" s="82" t="s">
        <v>520</v>
      </c>
      <c r="N188" s="86">
        <v>0</v>
      </c>
      <c r="O188" s="86">
        <v>2951470</v>
      </c>
      <c r="P188" s="86">
        <f t="shared" si="3"/>
        <v>1519092</v>
      </c>
      <c r="Q188" s="74">
        <v>0</v>
      </c>
      <c r="R188" s="4"/>
    </row>
    <row r="189" spans="1:18" ht="27" x14ac:dyDescent="0.3">
      <c r="A189" s="71" t="s">
        <v>449</v>
      </c>
      <c r="B189" s="82" t="s">
        <v>521</v>
      </c>
      <c r="C189" s="86">
        <v>0</v>
      </c>
      <c r="D189" s="86">
        <v>0</v>
      </c>
      <c r="E189" s="86">
        <v>0</v>
      </c>
      <c r="F189" s="86">
        <v>0</v>
      </c>
      <c r="G189" s="86">
        <v>0</v>
      </c>
      <c r="H189" s="86">
        <v>0</v>
      </c>
      <c r="I189" s="86">
        <v>4436962</v>
      </c>
      <c r="J189" s="87">
        <v>0</v>
      </c>
      <c r="K189" s="88" t="s">
        <v>449</v>
      </c>
      <c r="L189" s="89" t="s">
        <v>274</v>
      </c>
      <c r="M189" s="82" t="s">
        <v>521</v>
      </c>
      <c r="N189" s="86">
        <v>0</v>
      </c>
      <c r="O189" s="86">
        <v>2937070</v>
      </c>
      <c r="P189" s="86">
        <f t="shared" si="3"/>
        <v>1499892</v>
      </c>
      <c r="Q189" s="74">
        <v>0</v>
      </c>
      <c r="R189" s="4"/>
    </row>
    <row r="190" spans="1:18" ht="27" x14ac:dyDescent="0.3">
      <c r="A190" s="71" t="s">
        <v>513</v>
      </c>
      <c r="B190" s="82" t="s">
        <v>522</v>
      </c>
      <c r="C190" s="86">
        <v>0</v>
      </c>
      <c r="D190" s="86">
        <v>0</v>
      </c>
      <c r="E190" s="86">
        <v>0</v>
      </c>
      <c r="F190" s="86">
        <v>0</v>
      </c>
      <c r="G190" s="86">
        <v>0</v>
      </c>
      <c r="H190" s="86">
        <v>0</v>
      </c>
      <c r="I190" s="86">
        <v>2781700</v>
      </c>
      <c r="J190" s="87">
        <v>0</v>
      </c>
      <c r="K190" s="88" t="s">
        <v>513</v>
      </c>
      <c r="L190" s="89" t="s">
        <v>274</v>
      </c>
      <c r="M190" s="82" t="s">
        <v>522</v>
      </c>
      <c r="N190" s="86">
        <v>0</v>
      </c>
      <c r="O190" s="86">
        <v>1281808</v>
      </c>
      <c r="P190" s="86">
        <f t="shared" si="3"/>
        <v>1499892</v>
      </c>
      <c r="Q190" s="74">
        <v>0</v>
      </c>
      <c r="R190" s="4"/>
    </row>
    <row r="191" spans="1:18" ht="40.200000000000003" x14ac:dyDescent="0.3">
      <c r="A191" s="71" t="s">
        <v>515</v>
      </c>
      <c r="B191" s="82" t="s">
        <v>523</v>
      </c>
      <c r="C191" s="86">
        <v>0</v>
      </c>
      <c r="D191" s="86">
        <v>0</v>
      </c>
      <c r="E191" s="86">
        <v>0</v>
      </c>
      <c r="F191" s="86">
        <v>0</v>
      </c>
      <c r="G191" s="86">
        <v>0</v>
      </c>
      <c r="H191" s="86">
        <v>0</v>
      </c>
      <c r="I191" s="86">
        <v>2781700</v>
      </c>
      <c r="J191" s="87">
        <v>0</v>
      </c>
      <c r="K191" s="88" t="s">
        <v>515</v>
      </c>
      <c r="L191" s="89" t="s">
        <v>274</v>
      </c>
      <c r="M191" s="82" t="s">
        <v>523</v>
      </c>
      <c r="N191" s="86">
        <v>0</v>
      </c>
      <c r="O191" s="86">
        <v>1281808</v>
      </c>
      <c r="P191" s="86">
        <f t="shared" si="3"/>
        <v>1499892</v>
      </c>
      <c r="Q191" s="74">
        <v>0</v>
      </c>
      <c r="R191" s="4"/>
    </row>
    <row r="192" spans="1:18" ht="27" x14ac:dyDescent="0.3">
      <c r="A192" s="71" t="s">
        <v>451</v>
      </c>
      <c r="B192" s="82" t="s">
        <v>524</v>
      </c>
      <c r="C192" s="86">
        <v>0</v>
      </c>
      <c r="D192" s="86">
        <v>0</v>
      </c>
      <c r="E192" s="86">
        <v>0</v>
      </c>
      <c r="F192" s="86">
        <v>0</v>
      </c>
      <c r="G192" s="86">
        <v>0</v>
      </c>
      <c r="H192" s="86">
        <v>0</v>
      </c>
      <c r="I192" s="86">
        <v>1655262</v>
      </c>
      <c r="J192" s="87">
        <v>0</v>
      </c>
      <c r="K192" s="88" t="s">
        <v>451</v>
      </c>
      <c r="L192" s="89" t="s">
        <v>274</v>
      </c>
      <c r="M192" s="82" t="s">
        <v>524</v>
      </c>
      <c r="N192" s="86">
        <v>0</v>
      </c>
      <c r="O192" s="86">
        <v>1655262</v>
      </c>
      <c r="P192" s="86">
        <f t="shared" si="3"/>
        <v>0</v>
      </c>
      <c r="Q192" s="74">
        <v>0</v>
      </c>
      <c r="R192" s="4"/>
    </row>
    <row r="193" spans="1:18" x14ac:dyDescent="0.3">
      <c r="A193" s="71" t="s">
        <v>525</v>
      </c>
      <c r="B193" s="82" t="s">
        <v>526</v>
      </c>
      <c r="C193" s="86">
        <v>0</v>
      </c>
      <c r="D193" s="86">
        <v>0</v>
      </c>
      <c r="E193" s="86">
        <v>0</v>
      </c>
      <c r="F193" s="86">
        <v>0</v>
      </c>
      <c r="G193" s="86">
        <v>0</v>
      </c>
      <c r="H193" s="86">
        <v>0</v>
      </c>
      <c r="I193" s="86">
        <v>1655262</v>
      </c>
      <c r="J193" s="87">
        <v>0</v>
      </c>
      <c r="K193" s="88" t="s">
        <v>525</v>
      </c>
      <c r="L193" s="89" t="s">
        <v>274</v>
      </c>
      <c r="M193" s="82" t="s">
        <v>526</v>
      </c>
      <c r="N193" s="86">
        <v>0</v>
      </c>
      <c r="O193" s="86">
        <v>1655262</v>
      </c>
      <c r="P193" s="86">
        <f t="shared" si="3"/>
        <v>0</v>
      </c>
      <c r="Q193" s="74">
        <v>0</v>
      </c>
      <c r="R193" s="4"/>
    </row>
    <row r="194" spans="1:18" ht="40.200000000000003" x14ac:dyDescent="0.3">
      <c r="A194" s="71" t="s">
        <v>419</v>
      </c>
      <c r="B194" s="82" t="s">
        <v>527</v>
      </c>
      <c r="C194" s="86">
        <v>0</v>
      </c>
      <c r="D194" s="86">
        <v>0</v>
      </c>
      <c r="E194" s="86">
        <v>0</v>
      </c>
      <c r="F194" s="86">
        <v>0</v>
      </c>
      <c r="G194" s="86">
        <v>0</v>
      </c>
      <c r="H194" s="86">
        <v>0</v>
      </c>
      <c r="I194" s="86">
        <v>33600</v>
      </c>
      <c r="J194" s="87">
        <v>0</v>
      </c>
      <c r="K194" s="88" t="s">
        <v>419</v>
      </c>
      <c r="L194" s="89" t="s">
        <v>274</v>
      </c>
      <c r="M194" s="82" t="s">
        <v>527</v>
      </c>
      <c r="N194" s="86">
        <v>0</v>
      </c>
      <c r="O194" s="86">
        <v>14400</v>
      </c>
      <c r="P194" s="86">
        <f t="shared" si="3"/>
        <v>19200</v>
      </c>
      <c r="Q194" s="74">
        <v>0</v>
      </c>
      <c r="R194" s="4"/>
    </row>
    <row r="195" spans="1:18" x14ac:dyDescent="0.3">
      <c r="A195" s="71" t="s">
        <v>421</v>
      </c>
      <c r="B195" s="82" t="s">
        <v>528</v>
      </c>
      <c r="C195" s="86">
        <v>0</v>
      </c>
      <c r="D195" s="86">
        <v>0</v>
      </c>
      <c r="E195" s="86">
        <v>0</v>
      </c>
      <c r="F195" s="86">
        <v>0</v>
      </c>
      <c r="G195" s="86">
        <v>0</v>
      </c>
      <c r="H195" s="86">
        <v>0</v>
      </c>
      <c r="I195" s="86">
        <v>33600</v>
      </c>
      <c r="J195" s="87">
        <v>0</v>
      </c>
      <c r="K195" s="88" t="s">
        <v>421</v>
      </c>
      <c r="L195" s="89" t="s">
        <v>274</v>
      </c>
      <c r="M195" s="82" t="s">
        <v>528</v>
      </c>
      <c r="N195" s="86">
        <v>0</v>
      </c>
      <c r="O195" s="86">
        <v>14400</v>
      </c>
      <c r="P195" s="86">
        <f t="shared" si="3"/>
        <v>19200</v>
      </c>
      <c r="Q195" s="74">
        <v>0</v>
      </c>
      <c r="R195" s="4"/>
    </row>
    <row r="196" spans="1:18" ht="66.599999999999994" x14ac:dyDescent="0.3">
      <c r="A196" s="71" t="s">
        <v>423</v>
      </c>
      <c r="B196" s="82" t="s">
        <v>529</v>
      </c>
      <c r="C196" s="86">
        <v>0</v>
      </c>
      <c r="D196" s="86">
        <v>0</v>
      </c>
      <c r="E196" s="86">
        <v>0</v>
      </c>
      <c r="F196" s="86">
        <v>0</v>
      </c>
      <c r="G196" s="86">
        <v>0</v>
      </c>
      <c r="H196" s="86">
        <v>0</v>
      </c>
      <c r="I196" s="86">
        <v>33600</v>
      </c>
      <c r="J196" s="87">
        <v>0</v>
      </c>
      <c r="K196" s="88" t="s">
        <v>423</v>
      </c>
      <c r="L196" s="89" t="s">
        <v>274</v>
      </c>
      <c r="M196" s="82" t="s">
        <v>529</v>
      </c>
      <c r="N196" s="86">
        <v>0</v>
      </c>
      <c r="O196" s="86">
        <v>14400</v>
      </c>
      <c r="P196" s="86">
        <f t="shared" si="3"/>
        <v>19200</v>
      </c>
      <c r="Q196" s="74">
        <v>0</v>
      </c>
      <c r="R196" s="4"/>
    </row>
    <row r="197" spans="1:18" x14ac:dyDescent="0.3">
      <c r="A197" s="71" t="s">
        <v>530</v>
      </c>
      <c r="B197" s="82" t="s">
        <v>531</v>
      </c>
      <c r="C197" s="86">
        <v>0</v>
      </c>
      <c r="D197" s="86">
        <v>0</v>
      </c>
      <c r="E197" s="86">
        <v>0</v>
      </c>
      <c r="F197" s="86">
        <v>0</v>
      </c>
      <c r="G197" s="86">
        <v>0</v>
      </c>
      <c r="H197" s="86">
        <v>0</v>
      </c>
      <c r="I197" s="86">
        <v>63943411.280000001</v>
      </c>
      <c r="J197" s="87">
        <v>0</v>
      </c>
      <c r="K197" s="88" t="s">
        <v>530</v>
      </c>
      <c r="L197" s="89" t="s">
        <v>274</v>
      </c>
      <c r="M197" s="82" t="s">
        <v>531</v>
      </c>
      <c r="N197" s="86">
        <v>0</v>
      </c>
      <c r="O197" s="86">
        <v>3809026.86</v>
      </c>
      <c r="P197" s="86">
        <f t="shared" si="3"/>
        <v>60134384.420000002</v>
      </c>
      <c r="Q197" s="74">
        <v>0</v>
      </c>
      <c r="R197" s="4"/>
    </row>
    <row r="198" spans="1:18" x14ac:dyDescent="0.3">
      <c r="A198" s="71" t="s">
        <v>532</v>
      </c>
      <c r="B198" s="82" t="s">
        <v>533</v>
      </c>
      <c r="C198" s="86">
        <v>0</v>
      </c>
      <c r="D198" s="86">
        <v>0</v>
      </c>
      <c r="E198" s="86">
        <v>0</v>
      </c>
      <c r="F198" s="86">
        <v>0</v>
      </c>
      <c r="G198" s="86">
        <v>0</v>
      </c>
      <c r="H198" s="86">
        <v>0</v>
      </c>
      <c r="I198" s="86">
        <v>387340.45</v>
      </c>
      <c r="J198" s="87">
        <v>0</v>
      </c>
      <c r="K198" s="88" t="s">
        <v>532</v>
      </c>
      <c r="L198" s="89" t="s">
        <v>274</v>
      </c>
      <c r="M198" s="82" t="s">
        <v>533</v>
      </c>
      <c r="N198" s="86">
        <v>0</v>
      </c>
      <c r="O198" s="86">
        <v>321594.45</v>
      </c>
      <c r="P198" s="86">
        <f t="shared" si="3"/>
        <v>65746</v>
      </c>
      <c r="Q198" s="74">
        <v>0</v>
      </c>
      <c r="R198" s="4"/>
    </row>
    <row r="199" spans="1:18" ht="27" x14ac:dyDescent="0.3">
      <c r="A199" s="71" t="s">
        <v>292</v>
      </c>
      <c r="B199" s="82" t="s">
        <v>534</v>
      </c>
      <c r="C199" s="86">
        <v>0</v>
      </c>
      <c r="D199" s="86">
        <v>0</v>
      </c>
      <c r="E199" s="86">
        <v>0</v>
      </c>
      <c r="F199" s="86">
        <v>0</v>
      </c>
      <c r="G199" s="86">
        <v>0</v>
      </c>
      <c r="H199" s="86">
        <v>0</v>
      </c>
      <c r="I199" s="86">
        <v>349936.68</v>
      </c>
      <c r="J199" s="87">
        <v>0</v>
      </c>
      <c r="K199" s="88" t="s">
        <v>292</v>
      </c>
      <c r="L199" s="89" t="s">
        <v>274</v>
      </c>
      <c r="M199" s="82" t="s">
        <v>534</v>
      </c>
      <c r="N199" s="86">
        <v>0</v>
      </c>
      <c r="O199" s="86">
        <v>284190.68</v>
      </c>
      <c r="P199" s="86">
        <f t="shared" si="3"/>
        <v>65746</v>
      </c>
      <c r="Q199" s="74">
        <v>0</v>
      </c>
      <c r="R199" s="4"/>
    </row>
    <row r="200" spans="1:18" ht="40.200000000000003" x14ac:dyDescent="0.3">
      <c r="A200" s="71" t="s">
        <v>294</v>
      </c>
      <c r="B200" s="82" t="s">
        <v>535</v>
      </c>
      <c r="C200" s="86">
        <v>0</v>
      </c>
      <c r="D200" s="86">
        <v>0</v>
      </c>
      <c r="E200" s="86">
        <v>0</v>
      </c>
      <c r="F200" s="86">
        <v>0</v>
      </c>
      <c r="G200" s="86">
        <v>0</v>
      </c>
      <c r="H200" s="86">
        <v>0</v>
      </c>
      <c r="I200" s="86">
        <v>349936.68</v>
      </c>
      <c r="J200" s="87">
        <v>0</v>
      </c>
      <c r="K200" s="88" t="s">
        <v>294</v>
      </c>
      <c r="L200" s="89" t="s">
        <v>274</v>
      </c>
      <c r="M200" s="82" t="s">
        <v>535</v>
      </c>
      <c r="N200" s="86">
        <v>0</v>
      </c>
      <c r="O200" s="86">
        <v>284190.68</v>
      </c>
      <c r="P200" s="86">
        <f t="shared" si="3"/>
        <v>65746</v>
      </c>
      <c r="Q200" s="74">
        <v>0</v>
      </c>
      <c r="R200" s="4"/>
    </row>
    <row r="201" spans="1:18" x14ac:dyDescent="0.3">
      <c r="A201" s="71" t="s">
        <v>296</v>
      </c>
      <c r="B201" s="82" t="s">
        <v>536</v>
      </c>
      <c r="C201" s="86">
        <v>0</v>
      </c>
      <c r="D201" s="86">
        <v>0</v>
      </c>
      <c r="E201" s="86">
        <v>0</v>
      </c>
      <c r="F201" s="86">
        <v>0</v>
      </c>
      <c r="G201" s="86">
        <v>0</v>
      </c>
      <c r="H201" s="86">
        <v>0</v>
      </c>
      <c r="I201" s="86">
        <v>349936.68</v>
      </c>
      <c r="J201" s="87">
        <v>0</v>
      </c>
      <c r="K201" s="88" t="s">
        <v>296</v>
      </c>
      <c r="L201" s="89" t="s">
        <v>274</v>
      </c>
      <c r="M201" s="82" t="s">
        <v>536</v>
      </c>
      <c r="N201" s="86">
        <v>0</v>
      </c>
      <c r="O201" s="86">
        <v>284190.68</v>
      </c>
      <c r="P201" s="86">
        <f t="shared" si="3"/>
        <v>65746</v>
      </c>
      <c r="Q201" s="74">
        <v>0</v>
      </c>
      <c r="R201" s="4"/>
    </row>
    <row r="202" spans="1:18" x14ac:dyDescent="0.3">
      <c r="A202" s="71" t="s">
        <v>312</v>
      </c>
      <c r="B202" s="82" t="s">
        <v>537</v>
      </c>
      <c r="C202" s="86">
        <v>0</v>
      </c>
      <c r="D202" s="86">
        <v>0</v>
      </c>
      <c r="E202" s="86">
        <v>0</v>
      </c>
      <c r="F202" s="86">
        <v>0</v>
      </c>
      <c r="G202" s="86">
        <v>0</v>
      </c>
      <c r="H202" s="86">
        <v>0</v>
      </c>
      <c r="I202" s="86">
        <v>37403.769999999997</v>
      </c>
      <c r="J202" s="87">
        <v>0</v>
      </c>
      <c r="K202" s="88" t="s">
        <v>312</v>
      </c>
      <c r="L202" s="89" t="s">
        <v>274</v>
      </c>
      <c r="M202" s="82" t="s">
        <v>537</v>
      </c>
      <c r="N202" s="86">
        <v>0</v>
      </c>
      <c r="O202" s="86">
        <v>37403.769999999997</v>
      </c>
      <c r="P202" s="86">
        <f t="shared" si="3"/>
        <v>0</v>
      </c>
      <c r="Q202" s="74">
        <v>0</v>
      </c>
      <c r="R202" s="4"/>
    </row>
    <row r="203" spans="1:18" x14ac:dyDescent="0.3">
      <c r="A203" s="71" t="s">
        <v>396</v>
      </c>
      <c r="B203" s="82" t="s">
        <v>538</v>
      </c>
      <c r="C203" s="86">
        <v>0</v>
      </c>
      <c r="D203" s="86">
        <v>0</v>
      </c>
      <c r="E203" s="86">
        <v>0</v>
      </c>
      <c r="F203" s="86">
        <v>0</v>
      </c>
      <c r="G203" s="86">
        <v>0</v>
      </c>
      <c r="H203" s="86">
        <v>0</v>
      </c>
      <c r="I203" s="86">
        <v>31336.77</v>
      </c>
      <c r="J203" s="87">
        <v>0</v>
      </c>
      <c r="K203" s="88" t="s">
        <v>396</v>
      </c>
      <c r="L203" s="89" t="s">
        <v>274</v>
      </c>
      <c r="M203" s="82" t="s">
        <v>538</v>
      </c>
      <c r="N203" s="86">
        <v>0</v>
      </c>
      <c r="O203" s="86">
        <v>31336.77</v>
      </c>
      <c r="P203" s="86">
        <f t="shared" si="3"/>
        <v>0</v>
      </c>
      <c r="Q203" s="74">
        <v>0</v>
      </c>
      <c r="R203" s="4"/>
    </row>
    <row r="204" spans="1:18" ht="40.200000000000003" x14ac:dyDescent="0.3">
      <c r="A204" s="71" t="s">
        <v>398</v>
      </c>
      <c r="B204" s="82" t="s">
        <v>539</v>
      </c>
      <c r="C204" s="86">
        <v>0</v>
      </c>
      <c r="D204" s="86">
        <v>0</v>
      </c>
      <c r="E204" s="86">
        <v>0</v>
      </c>
      <c r="F204" s="86">
        <v>0</v>
      </c>
      <c r="G204" s="86">
        <v>0</v>
      </c>
      <c r="H204" s="86">
        <v>0</v>
      </c>
      <c r="I204" s="86">
        <v>31336.77</v>
      </c>
      <c r="J204" s="87">
        <v>0</v>
      </c>
      <c r="K204" s="88" t="s">
        <v>398</v>
      </c>
      <c r="L204" s="89" t="s">
        <v>274</v>
      </c>
      <c r="M204" s="82" t="s">
        <v>539</v>
      </c>
      <c r="N204" s="86">
        <v>0</v>
      </c>
      <c r="O204" s="86">
        <v>31336.77</v>
      </c>
      <c r="P204" s="86">
        <f t="shared" si="3"/>
        <v>0</v>
      </c>
      <c r="Q204" s="74">
        <v>0</v>
      </c>
      <c r="R204" s="4"/>
    </row>
    <row r="205" spans="1:18" x14ac:dyDescent="0.3">
      <c r="A205" s="71" t="s">
        <v>314</v>
      </c>
      <c r="B205" s="82" t="s">
        <v>540</v>
      </c>
      <c r="C205" s="86">
        <v>0</v>
      </c>
      <c r="D205" s="86">
        <v>0</v>
      </c>
      <c r="E205" s="86">
        <v>0</v>
      </c>
      <c r="F205" s="86">
        <v>0</v>
      </c>
      <c r="G205" s="86">
        <v>0</v>
      </c>
      <c r="H205" s="86">
        <v>0</v>
      </c>
      <c r="I205" s="86">
        <v>6067</v>
      </c>
      <c r="J205" s="87">
        <v>0</v>
      </c>
      <c r="K205" s="88" t="s">
        <v>314</v>
      </c>
      <c r="L205" s="89" t="s">
        <v>274</v>
      </c>
      <c r="M205" s="82" t="s">
        <v>540</v>
      </c>
      <c r="N205" s="86">
        <v>0</v>
      </c>
      <c r="O205" s="86">
        <v>6067</v>
      </c>
      <c r="P205" s="86">
        <f t="shared" si="3"/>
        <v>0</v>
      </c>
      <c r="Q205" s="74">
        <v>0</v>
      </c>
      <c r="R205" s="4"/>
    </row>
    <row r="206" spans="1:18" x14ac:dyDescent="0.3">
      <c r="A206" s="71" t="s">
        <v>320</v>
      </c>
      <c r="B206" s="82" t="s">
        <v>541</v>
      </c>
      <c r="C206" s="86">
        <v>0</v>
      </c>
      <c r="D206" s="86">
        <v>0</v>
      </c>
      <c r="E206" s="86">
        <v>0</v>
      </c>
      <c r="F206" s="86">
        <v>0</v>
      </c>
      <c r="G206" s="86">
        <v>0</v>
      </c>
      <c r="H206" s="86">
        <v>0</v>
      </c>
      <c r="I206" s="86">
        <v>6067</v>
      </c>
      <c r="J206" s="87">
        <v>0</v>
      </c>
      <c r="K206" s="88" t="s">
        <v>320</v>
      </c>
      <c r="L206" s="89" t="s">
        <v>274</v>
      </c>
      <c r="M206" s="82" t="s">
        <v>541</v>
      </c>
      <c r="N206" s="86">
        <v>0</v>
      </c>
      <c r="O206" s="86">
        <v>6067</v>
      </c>
      <c r="P206" s="86">
        <f t="shared" si="3"/>
        <v>0</v>
      </c>
      <c r="Q206" s="74">
        <v>0</v>
      </c>
      <c r="R206" s="4"/>
    </row>
    <row r="207" spans="1:18" x14ac:dyDescent="0.3">
      <c r="A207" s="71" t="s">
        <v>542</v>
      </c>
      <c r="B207" s="82" t="s">
        <v>543</v>
      </c>
      <c r="C207" s="86">
        <v>0</v>
      </c>
      <c r="D207" s="86">
        <v>0</v>
      </c>
      <c r="E207" s="86">
        <v>0</v>
      </c>
      <c r="F207" s="86">
        <v>0</v>
      </c>
      <c r="G207" s="86">
        <v>0</v>
      </c>
      <c r="H207" s="86">
        <v>0</v>
      </c>
      <c r="I207" s="86">
        <v>63556070.829999998</v>
      </c>
      <c r="J207" s="87">
        <v>0</v>
      </c>
      <c r="K207" s="88" t="s">
        <v>542</v>
      </c>
      <c r="L207" s="89" t="s">
        <v>274</v>
      </c>
      <c r="M207" s="82" t="s">
        <v>543</v>
      </c>
      <c r="N207" s="86">
        <v>0</v>
      </c>
      <c r="O207" s="86">
        <v>3487432.41</v>
      </c>
      <c r="P207" s="86">
        <f t="shared" si="3"/>
        <v>60068638.420000002</v>
      </c>
      <c r="Q207" s="74">
        <v>0</v>
      </c>
      <c r="R207" s="4"/>
    </row>
    <row r="208" spans="1:18" ht="27" x14ac:dyDescent="0.3">
      <c r="A208" s="71" t="s">
        <v>292</v>
      </c>
      <c r="B208" s="82" t="s">
        <v>544</v>
      </c>
      <c r="C208" s="86">
        <v>0</v>
      </c>
      <c r="D208" s="86">
        <v>0</v>
      </c>
      <c r="E208" s="86">
        <v>0</v>
      </c>
      <c r="F208" s="86">
        <v>0</v>
      </c>
      <c r="G208" s="86">
        <v>0</v>
      </c>
      <c r="H208" s="86">
        <v>0</v>
      </c>
      <c r="I208" s="86">
        <v>63556070.829999998</v>
      </c>
      <c r="J208" s="87">
        <v>0</v>
      </c>
      <c r="K208" s="88" t="s">
        <v>292</v>
      </c>
      <c r="L208" s="89" t="s">
        <v>274</v>
      </c>
      <c r="M208" s="82" t="s">
        <v>544</v>
      </c>
      <c r="N208" s="86">
        <v>0</v>
      </c>
      <c r="O208" s="86">
        <v>3487432.41</v>
      </c>
      <c r="P208" s="86">
        <f t="shared" si="3"/>
        <v>60068638.420000002</v>
      </c>
      <c r="Q208" s="74">
        <v>0</v>
      </c>
      <c r="R208" s="4"/>
    </row>
    <row r="209" spans="1:18" ht="40.200000000000003" x14ac:dyDescent="0.3">
      <c r="A209" s="71" t="s">
        <v>294</v>
      </c>
      <c r="B209" s="82" t="s">
        <v>545</v>
      </c>
      <c r="C209" s="86">
        <v>0</v>
      </c>
      <c r="D209" s="86">
        <v>0</v>
      </c>
      <c r="E209" s="86">
        <v>0</v>
      </c>
      <c r="F209" s="86">
        <v>0</v>
      </c>
      <c r="G209" s="86">
        <v>0</v>
      </c>
      <c r="H209" s="86">
        <v>0</v>
      </c>
      <c r="I209" s="86">
        <v>63556070.829999998</v>
      </c>
      <c r="J209" s="87">
        <v>0</v>
      </c>
      <c r="K209" s="88" t="s">
        <v>294</v>
      </c>
      <c r="L209" s="89" t="s">
        <v>274</v>
      </c>
      <c r="M209" s="82" t="s">
        <v>545</v>
      </c>
      <c r="N209" s="86">
        <v>0</v>
      </c>
      <c r="O209" s="86">
        <v>3487432.41</v>
      </c>
      <c r="P209" s="86">
        <f t="shared" si="3"/>
        <v>60068638.420000002</v>
      </c>
      <c r="Q209" s="74">
        <v>0</v>
      </c>
      <c r="R209" s="4"/>
    </row>
    <row r="210" spans="1:18" x14ac:dyDescent="0.3">
      <c r="A210" s="71" t="s">
        <v>296</v>
      </c>
      <c r="B210" s="82" t="s">
        <v>546</v>
      </c>
      <c r="C210" s="86">
        <v>0</v>
      </c>
      <c r="D210" s="86">
        <v>0</v>
      </c>
      <c r="E210" s="86">
        <v>0</v>
      </c>
      <c r="F210" s="86">
        <v>0</v>
      </c>
      <c r="G210" s="86">
        <v>0</v>
      </c>
      <c r="H210" s="86">
        <v>0</v>
      </c>
      <c r="I210" s="86">
        <v>63556070.829999998</v>
      </c>
      <c r="J210" s="87">
        <v>0</v>
      </c>
      <c r="K210" s="88" t="s">
        <v>296</v>
      </c>
      <c r="L210" s="89" t="s">
        <v>274</v>
      </c>
      <c r="M210" s="82" t="s">
        <v>546</v>
      </c>
      <c r="N210" s="86">
        <v>0</v>
      </c>
      <c r="O210" s="86">
        <v>3487432.41</v>
      </c>
      <c r="P210" s="86">
        <f t="shared" si="3"/>
        <v>60068638.420000002</v>
      </c>
      <c r="Q210" s="74">
        <v>0</v>
      </c>
      <c r="R210" s="4"/>
    </row>
    <row r="211" spans="1:18" x14ac:dyDescent="0.3">
      <c r="A211" s="71" t="s">
        <v>547</v>
      </c>
      <c r="B211" s="82" t="s">
        <v>548</v>
      </c>
      <c r="C211" s="86">
        <v>0</v>
      </c>
      <c r="D211" s="86">
        <v>0</v>
      </c>
      <c r="E211" s="86">
        <v>0</v>
      </c>
      <c r="F211" s="86">
        <v>0</v>
      </c>
      <c r="G211" s="86">
        <v>0</v>
      </c>
      <c r="H211" s="86">
        <v>0</v>
      </c>
      <c r="I211" s="86">
        <v>1010000</v>
      </c>
      <c r="J211" s="87">
        <v>0</v>
      </c>
      <c r="K211" s="88" t="s">
        <v>547</v>
      </c>
      <c r="L211" s="89" t="s">
        <v>274</v>
      </c>
      <c r="M211" s="82" t="s">
        <v>548</v>
      </c>
      <c r="N211" s="86">
        <v>0</v>
      </c>
      <c r="O211" s="86">
        <v>577931.53</v>
      </c>
      <c r="P211" s="86">
        <f t="shared" si="3"/>
        <v>432068.47</v>
      </c>
      <c r="Q211" s="74">
        <v>0</v>
      </c>
      <c r="R211" s="4"/>
    </row>
    <row r="212" spans="1:18" x14ac:dyDescent="0.3">
      <c r="A212" s="71" t="s">
        <v>549</v>
      </c>
      <c r="B212" s="82" t="s">
        <v>550</v>
      </c>
      <c r="C212" s="86">
        <v>0</v>
      </c>
      <c r="D212" s="86">
        <v>0</v>
      </c>
      <c r="E212" s="86">
        <v>0</v>
      </c>
      <c r="F212" s="86">
        <v>0</v>
      </c>
      <c r="G212" s="86">
        <v>0</v>
      </c>
      <c r="H212" s="86">
        <v>0</v>
      </c>
      <c r="I212" s="86">
        <v>1010000</v>
      </c>
      <c r="J212" s="87">
        <v>0</v>
      </c>
      <c r="K212" s="88" t="s">
        <v>549</v>
      </c>
      <c r="L212" s="89" t="s">
        <v>274</v>
      </c>
      <c r="M212" s="82" t="s">
        <v>550</v>
      </c>
      <c r="N212" s="86">
        <v>0</v>
      </c>
      <c r="O212" s="86">
        <v>577931.53</v>
      </c>
      <c r="P212" s="86">
        <f t="shared" si="3"/>
        <v>432068.47</v>
      </c>
      <c r="Q212" s="74">
        <v>0</v>
      </c>
      <c r="R212" s="4"/>
    </row>
    <row r="213" spans="1:18" x14ac:dyDescent="0.3">
      <c r="A213" s="71" t="s">
        <v>312</v>
      </c>
      <c r="B213" s="82" t="s">
        <v>551</v>
      </c>
      <c r="C213" s="86">
        <v>0</v>
      </c>
      <c r="D213" s="86">
        <v>0</v>
      </c>
      <c r="E213" s="86">
        <v>0</v>
      </c>
      <c r="F213" s="86">
        <v>0</v>
      </c>
      <c r="G213" s="86">
        <v>0</v>
      </c>
      <c r="H213" s="86">
        <v>0</v>
      </c>
      <c r="I213" s="86">
        <v>1010000</v>
      </c>
      <c r="J213" s="87">
        <v>0</v>
      </c>
      <c r="K213" s="88" t="s">
        <v>312</v>
      </c>
      <c r="L213" s="89" t="s">
        <v>274</v>
      </c>
      <c r="M213" s="82" t="s">
        <v>551</v>
      </c>
      <c r="N213" s="86">
        <v>0</v>
      </c>
      <c r="O213" s="86">
        <v>577931.53</v>
      </c>
      <c r="P213" s="86">
        <f t="shared" si="3"/>
        <v>432068.47</v>
      </c>
      <c r="Q213" s="74">
        <v>0</v>
      </c>
      <c r="R213" s="4"/>
    </row>
    <row r="214" spans="1:18" ht="53.4" x14ac:dyDescent="0.3">
      <c r="A214" s="71" t="s">
        <v>403</v>
      </c>
      <c r="B214" s="82" t="s">
        <v>552</v>
      </c>
      <c r="C214" s="86">
        <v>0</v>
      </c>
      <c r="D214" s="86">
        <v>0</v>
      </c>
      <c r="E214" s="86">
        <v>0</v>
      </c>
      <c r="F214" s="86">
        <v>0</v>
      </c>
      <c r="G214" s="86">
        <v>0</v>
      </c>
      <c r="H214" s="86">
        <v>0</v>
      </c>
      <c r="I214" s="86">
        <v>1010000</v>
      </c>
      <c r="J214" s="87">
        <v>0</v>
      </c>
      <c r="K214" s="88" t="s">
        <v>403</v>
      </c>
      <c r="L214" s="89" t="s">
        <v>274</v>
      </c>
      <c r="M214" s="82" t="s">
        <v>552</v>
      </c>
      <c r="N214" s="86">
        <v>0</v>
      </c>
      <c r="O214" s="86">
        <v>577931.53</v>
      </c>
      <c r="P214" s="86">
        <f t="shared" si="3"/>
        <v>432068.47</v>
      </c>
      <c r="Q214" s="74">
        <v>0</v>
      </c>
      <c r="R214" s="4"/>
    </row>
    <row r="215" spans="1:18" ht="66.599999999999994" x14ac:dyDescent="0.3">
      <c r="A215" s="71" t="s">
        <v>553</v>
      </c>
      <c r="B215" s="82" t="s">
        <v>554</v>
      </c>
      <c r="C215" s="86">
        <v>0</v>
      </c>
      <c r="D215" s="86">
        <v>0</v>
      </c>
      <c r="E215" s="86">
        <v>0</v>
      </c>
      <c r="F215" s="86">
        <v>0</v>
      </c>
      <c r="G215" s="86">
        <v>0</v>
      </c>
      <c r="H215" s="86">
        <v>0</v>
      </c>
      <c r="I215" s="86">
        <v>1010000</v>
      </c>
      <c r="J215" s="87">
        <v>0</v>
      </c>
      <c r="K215" s="88" t="s">
        <v>553</v>
      </c>
      <c r="L215" s="89" t="s">
        <v>274</v>
      </c>
      <c r="M215" s="82" t="s">
        <v>554</v>
      </c>
      <c r="N215" s="86">
        <v>0</v>
      </c>
      <c r="O215" s="86">
        <v>577931.53</v>
      </c>
      <c r="P215" s="86">
        <f t="shared" si="3"/>
        <v>432068.47</v>
      </c>
      <c r="Q215" s="74">
        <v>0</v>
      </c>
      <c r="R215" s="4"/>
    </row>
    <row r="216" spans="1:18" ht="40.200000000000003" x14ac:dyDescent="0.3">
      <c r="A216" s="71" t="s">
        <v>555</v>
      </c>
      <c r="B216" s="82" t="s">
        <v>556</v>
      </c>
      <c r="C216" s="86">
        <v>0</v>
      </c>
      <c r="D216" s="86">
        <v>0</v>
      </c>
      <c r="E216" s="86">
        <v>0</v>
      </c>
      <c r="F216" s="86">
        <v>0</v>
      </c>
      <c r="G216" s="86">
        <v>0</v>
      </c>
      <c r="H216" s="86">
        <v>0</v>
      </c>
      <c r="I216" s="86">
        <v>5537000</v>
      </c>
      <c r="J216" s="87">
        <v>0</v>
      </c>
      <c r="K216" s="88" t="s">
        <v>555</v>
      </c>
      <c r="L216" s="89" t="s">
        <v>274</v>
      </c>
      <c r="M216" s="82" t="s">
        <v>556</v>
      </c>
      <c r="N216" s="86">
        <v>0</v>
      </c>
      <c r="O216" s="86">
        <v>2892500</v>
      </c>
      <c r="P216" s="86">
        <f t="shared" si="3"/>
        <v>2644500</v>
      </c>
      <c r="Q216" s="74">
        <v>0</v>
      </c>
      <c r="R216" s="4"/>
    </row>
    <row r="217" spans="1:18" ht="40.200000000000003" x14ac:dyDescent="0.3">
      <c r="A217" s="71" t="s">
        <v>557</v>
      </c>
      <c r="B217" s="82" t="s">
        <v>558</v>
      </c>
      <c r="C217" s="86">
        <v>0</v>
      </c>
      <c r="D217" s="86">
        <v>0</v>
      </c>
      <c r="E217" s="86">
        <v>0</v>
      </c>
      <c r="F217" s="86">
        <v>0</v>
      </c>
      <c r="G217" s="86">
        <v>0</v>
      </c>
      <c r="H217" s="86">
        <v>0</v>
      </c>
      <c r="I217" s="86">
        <v>5537000</v>
      </c>
      <c r="J217" s="87">
        <v>0</v>
      </c>
      <c r="K217" s="88" t="s">
        <v>557</v>
      </c>
      <c r="L217" s="89" t="s">
        <v>274</v>
      </c>
      <c r="M217" s="82" t="s">
        <v>558</v>
      </c>
      <c r="N217" s="86">
        <v>0</v>
      </c>
      <c r="O217" s="86">
        <v>2892500</v>
      </c>
      <c r="P217" s="86">
        <f t="shared" si="3"/>
        <v>2644500</v>
      </c>
      <c r="Q217" s="74">
        <v>0</v>
      </c>
      <c r="R217" s="4"/>
    </row>
    <row r="218" spans="1:18" x14ac:dyDescent="0.3">
      <c r="A218" s="71" t="s">
        <v>309</v>
      </c>
      <c r="B218" s="82" t="s">
        <v>559</v>
      </c>
      <c r="C218" s="86">
        <v>0</v>
      </c>
      <c r="D218" s="86">
        <v>0</v>
      </c>
      <c r="E218" s="86">
        <v>0</v>
      </c>
      <c r="F218" s="86">
        <v>0</v>
      </c>
      <c r="G218" s="86">
        <v>0</v>
      </c>
      <c r="H218" s="86">
        <v>0</v>
      </c>
      <c r="I218" s="86">
        <v>5537000</v>
      </c>
      <c r="J218" s="87">
        <v>0</v>
      </c>
      <c r="K218" s="88" t="s">
        <v>309</v>
      </c>
      <c r="L218" s="89" t="s">
        <v>274</v>
      </c>
      <c r="M218" s="82" t="s">
        <v>559</v>
      </c>
      <c r="N218" s="86">
        <v>0</v>
      </c>
      <c r="O218" s="86">
        <v>2892500</v>
      </c>
      <c r="P218" s="86">
        <f t="shared" si="3"/>
        <v>2644500</v>
      </c>
      <c r="Q218" s="74">
        <v>0</v>
      </c>
      <c r="R218" s="4"/>
    </row>
    <row r="219" spans="1:18" x14ac:dyDescent="0.3">
      <c r="A219" s="71" t="s">
        <v>560</v>
      </c>
      <c r="B219" s="82" t="s">
        <v>561</v>
      </c>
      <c r="C219" s="86">
        <v>0</v>
      </c>
      <c r="D219" s="86">
        <v>0</v>
      </c>
      <c r="E219" s="86">
        <v>0</v>
      </c>
      <c r="F219" s="86">
        <v>0</v>
      </c>
      <c r="G219" s="86">
        <v>0</v>
      </c>
      <c r="H219" s="86">
        <v>0</v>
      </c>
      <c r="I219" s="86">
        <v>5537000</v>
      </c>
      <c r="J219" s="87">
        <v>0</v>
      </c>
      <c r="K219" s="88" t="s">
        <v>560</v>
      </c>
      <c r="L219" s="89" t="s">
        <v>274</v>
      </c>
      <c r="M219" s="82" t="s">
        <v>561</v>
      </c>
      <c r="N219" s="86">
        <v>0</v>
      </c>
      <c r="O219" s="86">
        <v>2892500</v>
      </c>
      <c r="P219" s="86">
        <f t="shared" si="3"/>
        <v>2644500</v>
      </c>
      <c r="Q219" s="74">
        <v>0</v>
      </c>
      <c r="R219" s="4"/>
    </row>
    <row r="220" spans="1:18" ht="27.6" thickBot="1" x14ac:dyDescent="0.35">
      <c r="A220" s="71" t="s">
        <v>197</v>
      </c>
      <c r="B220" s="82" t="s">
        <v>562</v>
      </c>
      <c r="C220" s="86">
        <v>0</v>
      </c>
      <c r="D220" s="86">
        <v>0</v>
      </c>
      <c r="E220" s="86">
        <v>0</v>
      </c>
      <c r="F220" s="86">
        <v>0</v>
      </c>
      <c r="G220" s="86">
        <v>0</v>
      </c>
      <c r="H220" s="86">
        <v>0</v>
      </c>
      <c r="I220" s="86">
        <v>5537000</v>
      </c>
      <c r="J220" s="87">
        <v>0</v>
      </c>
      <c r="K220" s="88" t="s">
        <v>197</v>
      </c>
      <c r="L220" s="89" t="s">
        <v>274</v>
      </c>
      <c r="M220" s="82" t="s">
        <v>562</v>
      </c>
      <c r="N220" s="86">
        <v>0</v>
      </c>
      <c r="O220" s="86">
        <v>2892500</v>
      </c>
      <c r="P220" s="86">
        <f t="shared" si="3"/>
        <v>2644500</v>
      </c>
      <c r="Q220" s="74">
        <v>0</v>
      </c>
      <c r="R220" s="4"/>
    </row>
    <row r="221" spans="1:18" ht="12.9" customHeight="1" thickBot="1" x14ac:dyDescent="0.35">
      <c r="A221" s="62"/>
      <c r="B221" s="75"/>
      <c r="C221" s="75"/>
      <c r="D221" s="75"/>
      <c r="E221" s="75"/>
      <c r="F221" s="75"/>
      <c r="G221" s="75"/>
      <c r="H221" s="75"/>
      <c r="I221" s="75"/>
      <c r="J221" s="75"/>
      <c r="K221" s="76"/>
      <c r="L221" s="75"/>
      <c r="M221" s="75"/>
      <c r="N221" s="75"/>
      <c r="O221" s="75"/>
      <c r="P221" s="75"/>
      <c r="Q221" s="22"/>
      <c r="R221" s="4"/>
    </row>
    <row r="222" spans="1:18" ht="54.75" customHeight="1" thickBot="1" x14ac:dyDescent="0.35">
      <c r="A222" s="63" t="s">
        <v>563</v>
      </c>
      <c r="B222" s="64" t="s">
        <v>13</v>
      </c>
      <c r="C222" s="65">
        <v>0</v>
      </c>
      <c r="D222" s="65">
        <v>0</v>
      </c>
      <c r="E222" s="65">
        <v>0</v>
      </c>
      <c r="F222" s="65">
        <v>0</v>
      </c>
      <c r="G222" s="65">
        <v>0</v>
      </c>
      <c r="H222" s="65">
        <v>0</v>
      </c>
      <c r="I222" s="65">
        <v>-8136387.3399999999</v>
      </c>
      <c r="J222" s="66">
        <v>0</v>
      </c>
      <c r="K222" s="67" t="s">
        <v>563</v>
      </c>
      <c r="L222" s="68">
        <v>450</v>
      </c>
      <c r="M222" s="64" t="s">
        <v>13</v>
      </c>
      <c r="N222" s="65">
        <v>0</v>
      </c>
      <c r="O222" s="65">
        <v>-1588213.81</v>
      </c>
      <c r="P222" s="65">
        <f>I222-O222</f>
        <v>-6548173.5299999993</v>
      </c>
      <c r="Q222" s="23">
        <v>0</v>
      </c>
      <c r="R222" s="4"/>
    </row>
    <row r="223" spans="1:18" ht="12.9" customHeight="1" x14ac:dyDescent="0.3">
      <c r="A223" s="3"/>
      <c r="B223" s="24"/>
      <c r="C223" s="13" t="s">
        <v>271</v>
      </c>
      <c r="D223" s="13" t="s">
        <v>271</v>
      </c>
      <c r="E223" s="13" t="s">
        <v>271</v>
      </c>
      <c r="F223" s="13" t="s">
        <v>271</v>
      </c>
      <c r="G223" s="13" t="s">
        <v>271</v>
      </c>
      <c r="H223" s="13" t="s">
        <v>271</v>
      </c>
      <c r="I223" s="13"/>
      <c r="J223" s="13" t="s">
        <v>271</v>
      </c>
      <c r="K223" s="14"/>
      <c r="L223" s="14"/>
      <c r="M223" s="13"/>
      <c r="N223" s="13" t="s">
        <v>271</v>
      </c>
      <c r="O223" s="13"/>
      <c r="P223" s="13"/>
      <c r="Q223" s="13" t="s">
        <v>271</v>
      </c>
      <c r="R223" s="4"/>
    </row>
    <row r="224" spans="1:18" ht="12.9" customHeight="1" x14ac:dyDescent="0.3">
      <c r="A224" s="6"/>
      <c r="B224" s="6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4"/>
      <c r="R224" s="4"/>
    </row>
  </sheetData>
  <pageMargins left="0.78749999999999998" right="0.59027779999999996" top="0.59027779999999996" bottom="0.39374999999999999" header="0" footer="0"/>
  <pageSetup paperSize="9" scale="4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Normal="100" zoomScaleSheetLayoutView="100" workbookViewId="0">
      <selection activeCell="A5" sqref="A5:R24"/>
    </sheetView>
  </sheetViews>
  <sheetFormatPr defaultColWidth="9.44140625" defaultRowHeight="14.4" x14ac:dyDescent="0.3"/>
  <cols>
    <col min="1" max="1" width="49.5546875" style="1" customWidth="1"/>
    <col min="2" max="2" width="3.6640625" style="1" customWidth="1"/>
    <col min="3" max="3" width="20.109375" style="1" customWidth="1"/>
    <col min="4" max="9" width="9.44140625" style="1" hidden="1"/>
    <col min="10" max="10" width="15.44140625" style="1" customWidth="1"/>
    <col min="11" max="16" width="9.44140625" style="1" hidden="1"/>
    <col min="17" max="17" width="14" style="1" customWidth="1"/>
    <col min="18" max="18" width="16.44140625" style="1" customWidth="1"/>
    <col min="19" max="19" width="9.44140625" style="1" hidden="1"/>
    <col min="20" max="20" width="6.88671875" style="1" customWidth="1"/>
    <col min="21" max="16384" width="9.44140625" style="1"/>
  </cols>
  <sheetData>
    <row r="1" spans="1:20" ht="10.5" customHeight="1" x14ac:dyDescent="0.3">
      <c r="A1" s="16"/>
      <c r="B1" s="25"/>
      <c r="C1" s="17"/>
      <c r="D1" s="12"/>
      <c r="E1" s="12"/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4"/>
      <c r="T1" s="4"/>
    </row>
    <row r="2" spans="1:20" ht="14.1" customHeight="1" x14ac:dyDescent="0.3">
      <c r="A2" s="107" t="s">
        <v>564</v>
      </c>
      <c r="B2" s="108"/>
      <c r="C2" s="108"/>
      <c r="D2" s="7"/>
      <c r="E2" s="7"/>
      <c r="F2" s="7"/>
      <c r="G2" s="7"/>
      <c r="H2" s="7"/>
      <c r="I2" s="7"/>
      <c r="J2" s="7"/>
      <c r="K2" s="3"/>
      <c r="L2" s="3"/>
      <c r="M2" s="3"/>
      <c r="N2" s="3"/>
      <c r="O2" s="3"/>
      <c r="P2" s="3"/>
      <c r="Q2" s="3"/>
      <c r="R2" s="3"/>
      <c r="S2" s="32"/>
      <c r="T2" s="4"/>
    </row>
    <row r="3" spans="1:20" ht="14.1" customHeight="1" thickBot="1" x14ac:dyDescent="0.35">
      <c r="A3" s="26"/>
      <c r="B3" s="27"/>
      <c r="C3" s="20"/>
      <c r="D3" s="19"/>
      <c r="E3" s="19"/>
      <c r="F3" s="19"/>
      <c r="G3" s="19"/>
      <c r="H3" s="19"/>
      <c r="I3" s="19"/>
      <c r="J3" s="19"/>
      <c r="K3" s="3"/>
      <c r="L3" s="3"/>
      <c r="M3" s="3"/>
      <c r="N3" s="3"/>
      <c r="O3" s="3"/>
      <c r="P3" s="3"/>
      <c r="Q3" s="3"/>
      <c r="R3" s="3"/>
      <c r="S3" s="4"/>
      <c r="T3" s="4"/>
    </row>
    <row r="4" spans="1:20" ht="138" customHeight="1" thickBot="1" x14ac:dyDescent="0.35">
      <c r="A4" s="33"/>
      <c r="B4" s="33"/>
      <c r="C4" s="39" t="s">
        <v>602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40" t="s">
        <v>1</v>
      </c>
      <c r="K4" s="10" t="s">
        <v>3</v>
      </c>
      <c r="L4" s="10" t="s">
        <v>4</v>
      </c>
      <c r="M4" s="10" t="s">
        <v>5</v>
      </c>
      <c r="N4" s="10" t="s">
        <v>6</v>
      </c>
      <c r="O4" s="10" t="s">
        <v>7</v>
      </c>
      <c r="P4" s="10" t="s">
        <v>8</v>
      </c>
      <c r="Q4" s="59" t="s">
        <v>2</v>
      </c>
      <c r="R4" s="59" t="s">
        <v>603</v>
      </c>
      <c r="S4" s="10" t="s">
        <v>9</v>
      </c>
      <c r="T4" s="4"/>
    </row>
    <row r="5" spans="1:20" ht="38.25" customHeight="1" x14ac:dyDescent="0.3">
      <c r="A5" s="90" t="s">
        <v>565</v>
      </c>
      <c r="B5" s="91" t="s">
        <v>566</v>
      </c>
      <c r="C5" s="92" t="s">
        <v>13</v>
      </c>
      <c r="D5" s="93">
        <v>0</v>
      </c>
      <c r="E5" s="93">
        <v>0</v>
      </c>
      <c r="F5" s="93">
        <v>0</v>
      </c>
      <c r="G5" s="93">
        <v>0</v>
      </c>
      <c r="H5" s="93">
        <v>0</v>
      </c>
      <c r="I5" s="93">
        <v>0</v>
      </c>
      <c r="J5" s="93">
        <v>8136387.3399999999</v>
      </c>
      <c r="K5" s="93">
        <v>0</v>
      </c>
      <c r="L5" s="93">
        <v>0</v>
      </c>
      <c r="M5" s="93">
        <v>0</v>
      </c>
      <c r="N5" s="93">
        <v>0</v>
      </c>
      <c r="O5" s="93">
        <v>0</v>
      </c>
      <c r="P5" s="93">
        <v>0</v>
      </c>
      <c r="Q5" s="93">
        <v>1588213.81</v>
      </c>
      <c r="R5" s="93">
        <f>J5-Q5</f>
        <v>6548173.5299999993</v>
      </c>
      <c r="S5" s="11">
        <v>0</v>
      </c>
      <c r="T5" s="4"/>
    </row>
    <row r="6" spans="1:20" ht="19.5" customHeight="1" x14ac:dyDescent="0.3">
      <c r="A6" s="94" t="s">
        <v>567</v>
      </c>
      <c r="B6" s="95"/>
      <c r="C6" s="96"/>
      <c r="D6" s="96"/>
      <c r="E6" s="96"/>
      <c r="F6" s="96"/>
      <c r="G6" s="96"/>
      <c r="H6" s="96"/>
      <c r="I6" s="96"/>
      <c r="J6" s="96"/>
      <c r="K6" s="97"/>
      <c r="L6" s="97"/>
      <c r="M6" s="97"/>
      <c r="N6" s="97"/>
      <c r="O6" s="97"/>
      <c r="P6" s="97"/>
      <c r="Q6" s="97"/>
      <c r="R6" s="97"/>
      <c r="S6" s="29"/>
      <c r="T6" s="4"/>
    </row>
    <row r="7" spans="1:20" ht="24.75" customHeight="1" x14ac:dyDescent="0.3">
      <c r="A7" s="98" t="s">
        <v>568</v>
      </c>
      <c r="B7" s="99" t="s">
        <v>569</v>
      </c>
      <c r="C7" s="100" t="s">
        <v>13</v>
      </c>
      <c r="D7" s="101">
        <v>0</v>
      </c>
      <c r="E7" s="101">
        <v>0</v>
      </c>
      <c r="F7" s="101">
        <v>0</v>
      </c>
      <c r="G7" s="101">
        <v>0</v>
      </c>
      <c r="H7" s="101">
        <v>0</v>
      </c>
      <c r="I7" s="101">
        <v>0</v>
      </c>
      <c r="J7" s="101">
        <v>4000000</v>
      </c>
      <c r="K7" s="101">
        <v>0</v>
      </c>
      <c r="L7" s="101">
        <v>0</v>
      </c>
      <c r="M7" s="101">
        <v>0</v>
      </c>
      <c r="N7" s="101">
        <v>0</v>
      </c>
      <c r="O7" s="101">
        <v>0</v>
      </c>
      <c r="P7" s="101">
        <v>0</v>
      </c>
      <c r="Q7" s="101">
        <v>0</v>
      </c>
      <c r="R7" s="101">
        <f>J7-Q7</f>
        <v>4000000</v>
      </c>
      <c r="S7" s="21">
        <v>0</v>
      </c>
      <c r="T7" s="4"/>
    </row>
    <row r="8" spans="1:20" ht="12.9" customHeight="1" x14ac:dyDescent="0.3">
      <c r="A8" s="102" t="s">
        <v>570</v>
      </c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28"/>
      <c r="T8" s="4"/>
    </row>
    <row r="9" spans="1:20" ht="21.6" x14ac:dyDescent="0.3">
      <c r="A9" s="103" t="s">
        <v>571</v>
      </c>
      <c r="B9" s="104" t="s">
        <v>569</v>
      </c>
      <c r="C9" s="100" t="s">
        <v>572</v>
      </c>
      <c r="D9" s="101">
        <v>0</v>
      </c>
      <c r="E9" s="101">
        <v>0</v>
      </c>
      <c r="F9" s="101">
        <v>0</v>
      </c>
      <c r="G9" s="101">
        <v>0</v>
      </c>
      <c r="H9" s="101">
        <v>0</v>
      </c>
      <c r="I9" s="101">
        <v>0</v>
      </c>
      <c r="J9" s="101">
        <v>4000000</v>
      </c>
      <c r="K9" s="101">
        <v>0</v>
      </c>
      <c r="L9" s="101">
        <v>0</v>
      </c>
      <c r="M9" s="101">
        <v>0</v>
      </c>
      <c r="N9" s="101">
        <v>0</v>
      </c>
      <c r="O9" s="101">
        <v>0</v>
      </c>
      <c r="P9" s="101">
        <v>0</v>
      </c>
      <c r="Q9" s="101">
        <v>0</v>
      </c>
      <c r="R9" s="101">
        <f>J9-Q9</f>
        <v>4000000</v>
      </c>
      <c r="S9" s="21">
        <v>0</v>
      </c>
      <c r="T9" s="4"/>
    </row>
    <row r="10" spans="1:20" ht="21.6" x14ac:dyDescent="0.3">
      <c r="A10" s="103" t="s">
        <v>573</v>
      </c>
      <c r="B10" s="104" t="s">
        <v>569</v>
      </c>
      <c r="C10" s="100" t="s">
        <v>574</v>
      </c>
      <c r="D10" s="101">
        <v>0</v>
      </c>
      <c r="E10" s="101">
        <v>0</v>
      </c>
      <c r="F10" s="101">
        <v>0</v>
      </c>
      <c r="G10" s="101">
        <v>0</v>
      </c>
      <c r="H10" s="101">
        <v>0</v>
      </c>
      <c r="I10" s="101">
        <v>0</v>
      </c>
      <c r="J10" s="101">
        <v>4000000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101">
        <f t="shared" ref="R10:R11" si="0">J10-Q10</f>
        <v>4000000</v>
      </c>
      <c r="S10" s="21">
        <v>0</v>
      </c>
      <c r="T10" s="4"/>
    </row>
    <row r="11" spans="1:20" ht="21.6" x14ac:dyDescent="0.3">
      <c r="A11" s="103" t="s">
        <v>575</v>
      </c>
      <c r="B11" s="104" t="s">
        <v>569</v>
      </c>
      <c r="C11" s="100" t="s">
        <v>576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1">
        <v>4000000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v>0</v>
      </c>
      <c r="Q11" s="101">
        <v>0</v>
      </c>
      <c r="R11" s="101">
        <f t="shared" si="0"/>
        <v>4000000</v>
      </c>
      <c r="S11" s="21">
        <v>0</v>
      </c>
      <c r="T11" s="4"/>
    </row>
    <row r="12" spans="1:20" ht="15" customHeight="1" x14ac:dyDescent="0.3">
      <c r="A12" s="102" t="s">
        <v>570</v>
      </c>
      <c r="B12" s="95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28"/>
      <c r="T12" s="4"/>
    </row>
    <row r="13" spans="1:20" ht="24.75" customHeight="1" x14ac:dyDescent="0.3">
      <c r="A13" s="98" t="s">
        <v>577</v>
      </c>
      <c r="B13" s="99" t="s">
        <v>578</v>
      </c>
      <c r="C13" s="100" t="s">
        <v>13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1">
        <v>4136387.34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v>0</v>
      </c>
      <c r="Q13" s="101">
        <v>1588213.81</v>
      </c>
      <c r="R13" s="101">
        <f>J13-Q13</f>
        <v>2548173.5299999998</v>
      </c>
      <c r="S13" s="21">
        <v>0</v>
      </c>
      <c r="T13" s="4"/>
    </row>
    <row r="14" spans="1:20" ht="21.6" x14ac:dyDescent="0.3">
      <c r="A14" s="103" t="s">
        <v>579</v>
      </c>
      <c r="B14" s="104" t="s">
        <v>578</v>
      </c>
      <c r="C14" s="100" t="s">
        <v>580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1">
        <v>4136387.34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1588213.81</v>
      </c>
      <c r="R14" s="101">
        <f t="shared" ref="R14:R24" si="1">J14-Q14</f>
        <v>2548173.5299999998</v>
      </c>
      <c r="S14" s="21">
        <v>0</v>
      </c>
      <c r="T14" s="4"/>
    </row>
    <row r="15" spans="1:20" ht="24.75" customHeight="1" x14ac:dyDescent="0.3">
      <c r="A15" s="98" t="s">
        <v>581</v>
      </c>
      <c r="B15" s="99" t="s">
        <v>582</v>
      </c>
      <c r="C15" s="100" t="s">
        <v>13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-618992344.33000004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v>0</v>
      </c>
      <c r="Q15" s="101">
        <v>-286216638.66000003</v>
      </c>
      <c r="R15" s="101">
        <f t="shared" si="1"/>
        <v>-332775705.67000002</v>
      </c>
      <c r="S15" s="21">
        <v>0</v>
      </c>
      <c r="T15" s="4"/>
    </row>
    <row r="16" spans="1:20" x14ac:dyDescent="0.3">
      <c r="A16" s="103" t="s">
        <v>583</v>
      </c>
      <c r="B16" s="104" t="s">
        <v>582</v>
      </c>
      <c r="C16" s="100" t="s">
        <v>584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1">
        <v>-618992344.33000004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-286216638.66000003</v>
      </c>
      <c r="R16" s="101">
        <f t="shared" si="1"/>
        <v>-332775705.67000002</v>
      </c>
      <c r="S16" s="21">
        <v>0</v>
      </c>
      <c r="T16" s="4"/>
    </row>
    <row r="17" spans="1:20" x14ac:dyDescent="0.3">
      <c r="A17" s="103" t="s">
        <v>585</v>
      </c>
      <c r="B17" s="104" t="s">
        <v>582</v>
      </c>
      <c r="C17" s="100" t="s">
        <v>586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1">
        <v>-618992344.33000004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-286216638.66000003</v>
      </c>
      <c r="R17" s="101">
        <f t="shared" si="1"/>
        <v>-332775705.67000002</v>
      </c>
      <c r="S17" s="21">
        <v>0</v>
      </c>
      <c r="T17" s="4"/>
    </row>
    <row r="18" spans="1:20" x14ac:dyDescent="0.3">
      <c r="A18" s="103" t="s">
        <v>587</v>
      </c>
      <c r="B18" s="104" t="s">
        <v>582</v>
      </c>
      <c r="C18" s="100" t="s">
        <v>588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1">
        <v>-618992344.33000004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1">
        <v>-286216638.66000003</v>
      </c>
      <c r="R18" s="101">
        <f t="shared" si="1"/>
        <v>-332775705.67000002</v>
      </c>
      <c r="S18" s="21">
        <v>0</v>
      </c>
      <c r="T18" s="4"/>
    </row>
    <row r="19" spans="1:20" ht="21.6" x14ac:dyDescent="0.3">
      <c r="A19" s="103" t="s">
        <v>589</v>
      </c>
      <c r="B19" s="104" t="s">
        <v>582</v>
      </c>
      <c r="C19" s="100" t="s">
        <v>590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1">
        <v>-618992344.33000004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-286216638.66000003</v>
      </c>
      <c r="R19" s="101">
        <f t="shared" si="1"/>
        <v>-332775705.67000002</v>
      </c>
      <c r="S19" s="21">
        <v>0</v>
      </c>
      <c r="T19" s="4"/>
    </row>
    <row r="20" spans="1:20" ht="24.75" customHeight="1" x14ac:dyDescent="0.3">
      <c r="A20" s="98" t="s">
        <v>591</v>
      </c>
      <c r="B20" s="99" t="s">
        <v>592</v>
      </c>
      <c r="C20" s="100" t="s">
        <v>13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1">
        <v>623128731.66999996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287804852.47000003</v>
      </c>
      <c r="R20" s="101">
        <f t="shared" si="1"/>
        <v>335323879.19999993</v>
      </c>
      <c r="S20" s="21">
        <v>0</v>
      </c>
      <c r="T20" s="4"/>
    </row>
    <row r="21" spans="1:20" x14ac:dyDescent="0.3">
      <c r="A21" s="103" t="s">
        <v>593</v>
      </c>
      <c r="B21" s="104" t="s">
        <v>592</v>
      </c>
      <c r="C21" s="100" t="s">
        <v>594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623128731.66999996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287804852.47000003</v>
      </c>
      <c r="R21" s="101">
        <f t="shared" si="1"/>
        <v>335323879.19999993</v>
      </c>
      <c r="S21" s="21">
        <v>0</v>
      </c>
      <c r="T21" s="4"/>
    </row>
    <row r="22" spans="1:20" x14ac:dyDescent="0.3">
      <c r="A22" s="103" t="s">
        <v>595</v>
      </c>
      <c r="B22" s="104" t="s">
        <v>592</v>
      </c>
      <c r="C22" s="100" t="s">
        <v>596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623128731.66999996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287804852.47000003</v>
      </c>
      <c r="R22" s="101">
        <f t="shared" si="1"/>
        <v>335323879.19999993</v>
      </c>
      <c r="S22" s="21">
        <v>0</v>
      </c>
      <c r="T22" s="4"/>
    </row>
    <row r="23" spans="1:20" x14ac:dyDescent="0.3">
      <c r="A23" s="103" t="s">
        <v>597</v>
      </c>
      <c r="B23" s="104" t="s">
        <v>592</v>
      </c>
      <c r="C23" s="100" t="s">
        <v>598</v>
      </c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1">
        <v>623128731.66999996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287804852.47000003</v>
      </c>
      <c r="R23" s="101">
        <f t="shared" si="1"/>
        <v>335323879.19999993</v>
      </c>
      <c r="S23" s="21">
        <v>0</v>
      </c>
      <c r="T23" s="4"/>
    </row>
    <row r="24" spans="1:20" ht="22.2" thickBot="1" x14ac:dyDescent="0.35">
      <c r="A24" s="103" t="s">
        <v>599</v>
      </c>
      <c r="B24" s="104" t="s">
        <v>592</v>
      </c>
      <c r="C24" s="100" t="s">
        <v>600</v>
      </c>
      <c r="D24" s="101">
        <v>0</v>
      </c>
      <c r="E24" s="101">
        <v>0</v>
      </c>
      <c r="F24" s="101">
        <v>0</v>
      </c>
      <c r="G24" s="101">
        <v>0</v>
      </c>
      <c r="H24" s="101">
        <v>0</v>
      </c>
      <c r="I24" s="101">
        <v>0</v>
      </c>
      <c r="J24" s="101">
        <v>623128731.66999996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287804852.47000003</v>
      </c>
      <c r="R24" s="101">
        <f t="shared" si="1"/>
        <v>335323879.19999993</v>
      </c>
      <c r="S24" s="21">
        <v>0</v>
      </c>
      <c r="T24" s="4"/>
    </row>
    <row r="25" spans="1:20" ht="12.9" customHeight="1" x14ac:dyDescent="0.3">
      <c r="A25" s="30"/>
      <c r="B25" s="24"/>
      <c r="C25" s="24"/>
      <c r="D25" s="8" t="s">
        <v>271</v>
      </c>
      <c r="E25" s="8" t="s">
        <v>271</v>
      </c>
      <c r="F25" s="8" t="s">
        <v>271</v>
      </c>
      <c r="G25" s="8" t="s">
        <v>271</v>
      </c>
      <c r="H25" s="8" t="s">
        <v>271</v>
      </c>
      <c r="I25" s="8" t="s">
        <v>271</v>
      </c>
      <c r="J25" s="8"/>
      <c r="K25" s="8" t="s">
        <v>271</v>
      </c>
      <c r="L25" s="8" t="s">
        <v>271</v>
      </c>
      <c r="M25" s="8" t="s">
        <v>271</v>
      </c>
      <c r="N25" s="8" t="s">
        <v>271</v>
      </c>
      <c r="O25" s="8" t="s">
        <v>271</v>
      </c>
      <c r="P25" s="8" t="s">
        <v>271</v>
      </c>
      <c r="Q25" s="8"/>
      <c r="R25" s="8"/>
      <c r="S25" s="8" t="s">
        <v>271</v>
      </c>
      <c r="T25" s="4"/>
    </row>
    <row r="26" spans="1:20" ht="12.9" customHeight="1" x14ac:dyDescent="0.3">
      <c r="A26" s="6"/>
      <c r="B26" s="6"/>
      <c r="C26" s="6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4"/>
      <c r="T26" s="4"/>
    </row>
  </sheetData>
  <mergeCells count="1">
    <mergeCell ref="A2:C2"/>
  </mergeCells>
  <pageMargins left="0.78749999999999998" right="0.59027779999999996" top="0.59027779999999996" bottom="0.39374999999999999" header="0" footer="0"/>
  <pageSetup paperSize="9" scale="52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EE15B0-FA4B-4B77-A4DE-5BD61A80B3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Работа</cp:lastModifiedBy>
  <cp:lastPrinted>2023-07-11T07:21:07Z</cp:lastPrinted>
  <dcterms:created xsi:type="dcterms:W3CDTF">2023-07-07T07:12:48Z</dcterms:created>
  <dcterms:modified xsi:type="dcterms:W3CDTF">2023-08-09T05:41:55Z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_Орг=60010_Ф=0503317M_Период=июнь 2023 года.xlsx</vt:lpwstr>
  </property>
  <property fmtid="{D5CDD505-2E9C-101B-9397-08002B2CF9AE}" pid="3" name="Название отчета">
    <vt:lpwstr>_Орг=60010_Ф=0503317M_Период=июнь 2023 года.xlsx</vt:lpwstr>
  </property>
  <property fmtid="{D5CDD505-2E9C-101B-9397-08002B2CF9AE}" pid="4" name="Версия клиента">
    <vt:lpwstr>20.2.0.36680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mncp60010_zvontcovalv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